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SC - SANTA CATARINA/UNI - ITAJAI - SC (só AG)/2026/SICLG/Anexos Principais/"/>
    </mc:Choice>
  </mc:AlternateContent>
  <xr:revisionPtr revIDLastSave="212" documentId="8_{CDB1EDA9-5900-4B0A-8500-2C0F25A3A0A1}" xr6:coauthVersionLast="47" xr6:coauthVersionMax="47" xr10:uidLastSave="{5A368E83-705E-4975-9937-DFD3047DEF00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0" i="9" l="1"/>
  <c r="H48" i="9"/>
  <c r="F26" i="9"/>
  <c r="J33" i="9" l="1"/>
  <c r="H33" i="9"/>
  <c r="J32" i="9"/>
  <c r="H32" i="9"/>
  <c r="J31" i="9"/>
  <c r="H31" i="9"/>
  <c r="J26" i="9" l="1"/>
  <c r="J37" i="9"/>
  <c r="J36" i="9"/>
  <c r="J35" i="9"/>
  <c r="J34" i="9"/>
  <c r="J30" i="9"/>
  <c r="F38" i="9"/>
  <c r="H37" i="9"/>
  <c r="H36" i="9"/>
  <c r="H35" i="9"/>
  <c r="H34" i="9"/>
  <c r="H30" i="9"/>
  <c r="F27" i="9"/>
  <c r="H26" i="9"/>
  <c r="H27" i="9" l="1"/>
  <c r="L54" i="9" s="1"/>
  <c r="H38" i="9"/>
  <c r="L56" i="9" s="1"/>
  <c r="H47" i="9"/>
  <c r="H49" i="9"/>
  <c r="H41" i="9"/>
  <c r="H42" i="9"/>
  <c r="L59" i="9" s="1"/>
  <c r="F43" i="9"/>
  <c r="L67" i="9"/>
  <c r="L68" i="9"/>
  <c r="L66" i="9"/>
  <c r="L69" i="9" s="1"/>
  <c r="L58" i="9" l="1"/>
  <c r="H43" i="9"/>
  <c r="F2" i="2"/>
  <c r="H50" i="9" l="1"/>
  <c r="L62" i="9" s="1"/>
  <c r="L63" i="9" s="1"/>
  <c r="L74" i="9" s="1"/>
  <c r="L60" i="9" l="1"/>
  <c r="L72" i="9" s="1"/>
  <c r="L73" i="9" s="1"/>
  <c r="L75" i="9" s="1"/>
</calcChain>
</file>

<file path=xl/sharedStrings.xml><?xml version="1.0" encoding="utf-8"?>
<sst xmlns="http://schemas.openxmlformats.org/spreadsheetml/2006/main" count="322" uniqueCount="156">
  <si>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</si>
  <si>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</si>
  <si>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</si>
  <si>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</si>
  <si>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</si>
  <si>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</si>
  <si>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</si>
  <si>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</si>
  <si>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</si>
  <si>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</si>
  <si>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</si>
  <si>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</si>
  <si>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</si>
  <si>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</si>
  <si>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</si>
  <si>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</si>
  <si>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</si>
  <si>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</si>
  <si>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</si>
  <si>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</si>
  <si>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</si>
  <si>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</si>
  <si>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</si>
  <si>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</si>
  <si>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Preencher a data-base da CCT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</si>
  <si>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</si>
  <si>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</si>
  <si>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</si>
  <si>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</si>
  <si>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</si>
  <si>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</si>
  <si>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</si>
  <si>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</si>
  <si>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</si>
  <si>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</si>
  <si>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</si>
  <si>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</si>
  <si>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</si>
  <si>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</si>
  <si>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</si>
  <si>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</si>
  <si>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Base de Atendimento</t>
  </si>
  <si>
    <t>PROGRAMADO</t>
  </si>
  <si>
    <t>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</si>
  <si>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</si>
  <si>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</si>
  <si>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</si>
  <si>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</si>
  <si>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</si>
  <si>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</si>
  <si>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SERVIÇOS ESPORÁDICOS - ROTEIROS ESPECIAIS - PONTA A PONTA</t>
  </si>
  <si>
    <t>ROTEIRO</t>
  </si>
  <si>
    <t>MODAL</t>
  </si>
  <si>
    <t>VALOR LIMITE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</si>
  <si>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</si>
  <si>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</si>
  <si>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</si>
  <si>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</si>
  <si>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</si>
  <si>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</si>
  <si>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</si>
  <si>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</si>
  <si>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</si>
  <si>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Esporádicos INTERMUNICIPAIS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</si>
  <si>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</si>
  <si>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</si>
  <si>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</si>
  <si>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</si>
  <si>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</si>
  <si>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</si>
  <si>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</si>
  <si>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</si>
  <si>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</si>
  <si>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</si>
  <si>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</si>
  <si>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</si>
  <si>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</si>
  <si>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</si>
  <si>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PREENCHER VALOR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</si>
  <si>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</si>
  <si>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</si>
  <si>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</si>
  <si>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</si>
  <si>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</si>
  <si>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</si>
  <si>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</si>
  <si>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</si>
  <si>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</si>
  <si>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</si>
  <si>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</si>
  <si>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</si>
  <si>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</si>
  <si>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</si>
  <si>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</si>
  <si>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</si>
  <si>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</si>
  <si>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</si>
  <si>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</si>
  <si>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</si>
  <si>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</si>
  <si>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</si>
  <si>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EMBARQUE URBANO INTERMUNICIPAL E INTERURBANO - MENSAL</t>
  </si>
  <si>
    <r>
      <t xml:space="preserve">Os preços propostos correspondem aos atendimentos a serem realizados em dias úteis (Segunda a Sábado), </t>
    </r>
    <r>
      <rPr>
        <b/>
        <sz val="12"/>
        <rFont val="Arial"/>
        <family val="2"/>
      </rPr>
      <t>sendo que os preços emergenciais correspondem a 120% do valor do programado</t>
    </r>
    <r>
      <rPr>
        <sz val="12"/>
        <rFont val="Arial"/>
        <family val="2"/>
      </rPr>
      <t>.</t>
    </r>
  </si>
  <si>
    <t>ITAJAI, SC</t>
  </si>
  <si>
    <t>BARRA SUL, SC</t>
  </si>
  <si>
    <t>BALNEARIO CAMBORIU, SC</t>
  </si>
  <si>
    <t>BALNEARIO PICARRAS, SC</t>
  </si>
  <si>
    <t>CIDADE DE PENHA, SC</t>
  </si>
  <si>
    <t>TIJUCAS, SC</t>
  </si>
  <si>
    <t>CIDADE DO PORTO, SC</t>
  </si>
  <si>
    <t>SENHORA DOS NAVEGANTES, SC</t>
  </si>
  <si>
    <t>BARRA VELHA, SC</t>
  </si>
  <si>
    <t>CAMBORIU, SC</t>
  </si>
  <si>
    <t>QUARTA AVENIDA, SC</t>
  </si>
  <si>
    <t>CORDEIROS, SC</t>
  </si>
  <si>
    <t>PORTO BELO, SC</t>
  </si>
  <si>
    <t>SAO VICENTE DE ITAJAI, SC</t>
  </si>
  <si>
    <t>AV JOCA BRANDAO, 443</t>
  </si>
  <si>
    <t>CENTRO</t>
  </si>
  <si>
    <t>AV BRASIL, 3080</t>
  </si>
  <si>
    <t>AV ESTADO DALMO VIEIRA, 2789</t>
  </si>
  <si>
    <t>R ANTONIO MARTINHO TELLES, 64</t>
  </si>
  <si>
    <t>R ANTONIO JOAQUIM TAVARES, 194</t>
  </si>
  <si>
    <t>R FLORIANOPOLIS, 191</t>
  </si>
  <si>
    <t>R INDAIAL, 1875</t>
  </si>
  <si>
    <t>SAO JOAO</t>
  </si>
  <si>
    <t>R GOV. CELSO RAMOS, 381</t>
  </si>
  <si>
    <t>AV GETULIO VARGAS, 157</t>
  </si>
  <si>
    <t>AV 4A AVENIDA, 1300</t>
  </si>
  <si>
    <t>R DR REINALDO SCHMITHAUSEN, 2222</t>
  </si>
  <si>
    <t>CORDEIROS</t>
  </si>
  <si>
    <t>R MANOEL FELIPE DA SILVA NETO, S/N</t>
  </si>
  <si>
    <t>R ESTEFANO JOSE VANOLLI, 493</t>
  </si>
  <si>
    <t>SAO VICENTE</t>
  </si>
  <si>
    <t>ITAJAI</t>
  </si>
  <si>
    <t>BALNEARIO CAMBORIU</t>
  </si>
  <si>
    <t>NAVEGANTES</t>
  </si>
  <si>
    <t>BALNEARIO PICARRAS</t>
  </si>
  <si>
    <t>PENHA</t>
  </si>
  <si>
    <t>TIJUCAS</t>
  </si>
  <si>
    <t>BARRA VELHA</t>
  </si>
  <si>
    <t>CAMBORIU</t>
  </si>
  <si>
    <t>PORTO BELO</t>
  </si>
  <si>
    <t>AV AV CONSELHEIRO JOAO GAYA 1300</t>
  </si>
  <si>
    <t>BALNEÁRIO CAMBORIÚ</t>
  </si>
  <si>
    <t>BALNEÁRIO PIÇARRAS</t>
  </si>
  <si>
    <t>CAMBORIÚ</t>
  </si>
  <si>
    <t>ITAJAÍ</t>
  </si>
  <si>
    <t>ITEM I (A) - AGÊNCIA - REGIÃO DE ITAJAÍ / SC</t>
  </si>
  <si>
    <t>ITAJAÍ X TUBARÃO</t>
  </si>
  <si>
    <t>EMBARQUES URBANOS INTERMUNICIPAIS (ATÉ 100 KM DE DISTÂNCIA DA BASE - ida e volta)</t>
  </si>
  <si>
    <t>ITAJAI x FLORIANOPOLIS</t>
  </si>
  <si>
    <r>
      <t>ITAJAÍ X CURITIBA/</t>
    </r>
    <r>
      <rPr>
        <b/>
        <sz val="12"/>
        <rFont val="Arial"/>
        <family val="2"/>
      </rPr>
      <t>PR</t>
    </r>
    <r>
      <rPr>
        <sz val="12"/>
        <rFont val="Arial"/>
        <family val="2"/>
      </rPr>
      <t xml:space="preserve"> </t>
    </r>
  </si>
  <si>
    <t>TAXA LIMITADA A 0,0248%</t>
  </si>
  <si>
    <t>TAXA LIMITADA A 0,0432%</t>
  </si>
  <si>
    <t>TAXA LIMITADA A 0,0112%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</si>
</sst>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  <numFmt numFmtId="169" formatCode="_-&quot;R$&quot;\ * #,##0.0000000_-;\-&quot;R$&quot;\ * #,##0.0000000_-;_-&quot;R$&quot;\ * &quot;-&quot;??_-;_-@_-"/>
  </numFmts>
  <fonts count="5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i/>
      <sz val="13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3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2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3" fillId="2" borderId="4" xfId="0" applyFont="1" applyFill="1" applyBorder="1" applyAlignment="1">
      <alignment vertical="center"/>
    </xf>
    <xf numFmtId="0" fontId="23" fillId="2" borderId="5" xfId="0" applyFont="1" applyFill="1" applyBorder="1" applyAlignment="1">
      <alignment vertical="center"/>
    </xf>
    <xf numFmtId="0" fontId="23" fillId="2" borderId="5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right" vertical="center"/>
    </xf>
    <xf numFmtId="0" fontId="23" fillId="2" borderId="6" xfId="0" applyFont="1" applyFill="1" applyBorder="1" applyAlignment="1">
      <alignment vertical="center"/>
    </xf>
    <xf numFmtId="0" fontId="24" fillId="0" borderId="0" xfId="0" applyFont="1"/>
    <xf numFmtId="0" fontId="25" fillId="5" borderId="4" xfId="0" applyFont="1" applyFill="1" applyBorder="1" applyAlignment="1">
      <alignment horizontal="left" vertical="center"/>
    </xf>
    <xf numFmtId="0" fontId="25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center" vertical="center"/>
    </xf>
    <xf numFmtId="0" fontId="27" fillId="0" borderId="0" xfId="0" applyFont="1"/>
    <xf numFmtId="165" fontId="25" fillId="5" borderId="5" xfId="1" applyNumberFormat="1" applyFont="1" applyFill="1" applyBorder="1" applyAlignment="1">
      <alignment horizontal="center" vertical="center"/>
    </xf>
    <xf numFmtId="165" fontId="25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8" fillId="0" borderId="0" xfId="0" applyFont="1"/>
    <xf numFmtId="0" fontId="29" fillId="4" borderId="5" xfId="0" applyFont="1" applyFill="1" applyBorder="1" applyAlignment="1">
      <alignment horizontal="center" vertical="center"/>
    </xf>
    <xf numFmtId="0" fontId="31" fillId="0" borderId="0" xfId="0" applyFont="1"/>
    <xf numFmtId="0" fontId="32" fillId="0" borderId="0" xfId="0" applyFont="1"/>
    <xf numFmtId="0" fontId="23" fillId="2" borderId="11" xfId="0" applyFont="1" applyFill="1" applyBorder="1" applyAlignment="1">
      <alignment vertical="center"/>
    </xf>
    <xf numFmtId="0" fontId="23" fillId="2" borderId="1" xfId="0" applyFont="1" applyFill="1" applyBorder="1" applyAlignment="1">
      <alignment vertical="center"/>
    </xf>
    <xf numFmtId="0" fontId="23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0" fillId="0" borderId="7" xfId="0" applyFont="1" applyBorder="1" applyAlignment="1">
      <alignment horizontal="left" vertical="center"/>
    </xf>
    <xf numFmtId="0" fontId="30" fillId="0" borderId="3" xfId="0" applyFont="1" applyBorder="1" applyAlignment="1">
      <alignment vertical="center"/>
    </xf>
    <xf numFmtId="0" fontId="30" fillId="0" borderId="3" xfId="0" applyFont="1" applyBorder="1" applyAlignment="1">
      <alignment horizontal="center" vertical="center"/>
    </xf>
    <xf numFmtId="0" fontId="30" fillId="0" borderId="3" xfId="0" applyFont="1" applyBorder="1" applyAlignment="1">
      <alignment horizontal="right" vertical="center"/>
    </xf>
    <xf numFmtId="0" fontId="30" fillId="0" borderId="8" xfId="0" applyFont="1" applyBorder="1" applyAlignment="1">
      <alignment vertical="center"/>
    </xf>
    <xf numFmtId="0" fontId="23" fillId="2" borderId="4" xfId="0" applyFont="1" applyFill="1" applyBorder="1" applyAlignment="1">
      <alignment horizontal="left" vertical="center"/>
    </xf>
    <xf numFmtId="0" fontId="23" fillId="2" borderId="12" xfId="0" applyFont="1" applyFill="1" applyBorder="1" applyAlignment="1">
      <alignment vertical="center"/>
    </xf>
    <xf numFmtId="0" fontId="33" fillId="0" borderId="0" xfId="0" applyFont="1"/>
    <xf numFmtId="0" fontId="34" fillId="0" borderId="0" xfId="0" applyFont="1"/>
    <xf numFmtId="0" fontId="35" fillId="0" borderId="7" xfId="0" applyFont="1" applyBorder="1"/>
    <xf numFmtId="0" fontId="35" fillId="0" borderId="3" xfId="0" applyFont="1" applyBorder="1"/>
    <xf numFmtId="0" fontId="36" fillId="0" borderId="3" xfId="0" applyFont="1" applyBorder="1" applyAlignment="1">
      <alignment horizontal="center" vertical="center"/>
    </xf>
    <xf numFmtId="0" fontId="35" fillId="0" borderId="3" xfId="0" applyFont="1" applyBorder="1" applyAlignment="1">
      <alignment horizontal="right"/>
    </xf>
    <xf numFmtId="0" fontId="35" fillId="0" borderId="8" xfId="0" applyFont="1" applyBorder="1"/>
    <xf numFmtId="0" fontId="37" fillId="6" borderId="7" xfId="0" applyFont="1" applyFill="1" applyBorder="1" applyAlignment="1">
      <alignment horizontal="left" vertical="center"/>
    </xf>
    <xf numFmtId="0" fontId="38" fillId="6" borderId="3" xfId="0" applyFont="1" applyFill="1" applyBorder="1"/>
    <xf numFmtId="0" fontId="37" fillId="6" borderId="3" xfId="0" applyFont="1" applyFill="1" applyBorder="1" applyAlignment="1">
      <alignment horizontal="left" vertical="center"/>
    </xf>
    <xf numFmtId="0" fontId="38" fillId="6" borderId="3" xfId="0" applyFont="1" applyFill="1" applyBorder="1" applyAlignment="1">
      <alignment horizontal="right"/>
    </xf>
    <xf numFmtId="0" fontId="38" fillId="6" borderId="8" xfId="0" applyFont="1" applyFill="1" applyBorder="1"/>
    <xf numFmtId="0" fontId="39" fillId="0" borderId="0" xfId="0" applyFont="1"/>
    <xf numFmtId="0" fontId="40" fillId="0" borderId="0" xfId="0" applyFont="1"/>
    <xf numFmtId="0" fontId="41" fillId="4" borderId="7" xfId="0" applyFont="1" applyFill="1" applyBorder="1" applyAlignment="1">
      <alignment horizontal="left"/>
    </xf>
    <xf numFmtId="0" fontId="41" fillId="4" borderId="3" xfId="0" applyFont="1" applyFill="1" applyBorder="1"/>
    <xf numFmtId="0" fontId="41" fillId="4" borderId="3" xfId="0" applyFont="1" applyFill="1" applyBorder="1" applyAlignment="1">
      <alignment horizontal="left" vertical="center"/>
    </xf>
    <xf numFmtId="0" fontId="41" fillId="4" borderId="3" xfId="0" applyFont="1" applyFill="1" applyBorder="1" applyAlignment="1">
      <alignment horizontal="right"/>
    </xf>
    <xf numFmtId="0" fontId="41" fillId="4" borderId="8" xfId="0" applyFont="1" applyFill="1" applyBorder="1"/>
    <xf numFmtId="0" fontId="42" fillId="0" borderId="0" xfId="0" applyFont="1"/>
    <xf numFmtId="0" fontId="38" fillId="0" borderId="0" xfId="0" applyFont="1"/>
    <xf numFmtId="0" fontId="35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5" fillId="0" borderId="12" xfId="0" applyFont="1" applyBorder="1"/>
    <xf numFmtId="0" fontId="46" fillId="0" borderId="0" xfId="0" applyFont="1"/>
    <xf numFmtId="0" fontId="47" fillId="0" borderId="0" xfId="0" applyFont="1"/>
    <xf numFmtId="0" fontId="35" fillId="0" borderId="0" xfId="0" applyFont="1" applyAlignment="1">
      <alignment horizontal="right"/>
    </xf>
    <xf numFmtId="0" fontId="47" fillId="5" borderId="5" xfId="0" applyFont="1" applyFill="1" applyBorder="1"/>
    <xf numFmtId="0" fontId="47" fillId="5" borderId="5" xfId="0" applyFont="1" applyFill="1" applyBorder="1" applyAlignment="1">
      <alignment horizontal="right"/>
    </xf>
    <xf numFmtId="0" fontId="48" fillId="0" borderId="0" xfId="0" applyFont="1"/>
    <xf numFmtId="0" fontId="35" fillId="0" borderId="4" xfId="0" applyFont="1" applyBorder="1"/>
    <xf numFmtId="0" fontId="35" fillId="0" borderId="5" xfId="0" applyFont="1" applyBorder="1"/>
    <xf numFmtId="0" fontId="49" fillId="0" borderId="5" xfId="0" applyFont="1" applyBorder="1" applyAlignment="1">
      <alignment vertical="center"/>
    </xf>
    <xf numFmtId="0" fontId="49" fillId="0" borderId="5" xfId="0" applyFont="1" applyBorder="1" applyAlignment="1">
      <alignment horizontal="right" vertical="center"/>
    </xf>
    <xf numFmtId="0" fontId="35" fillId="0" borderId="6" xfId="0" applyFont="1" applyBorder="1"/>
    <xf numFmtId="0" fontId="23" fillId="5" borderId="11" xfId="0" applyFont="1" applyFill="1" applyBorder="1" applyAlignment="1">
      <alignment vertical="center"/>
    </xf>
    <xf numFmtId="0" fontId="51" fillId="5" borderId="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23" fillId="5" borderId="1" xfId="0" applyFont="1" applyFill="1" applyBorder="1" applyAlignment="1">
      <alignment vertical="center"/>
    </xf>
    <xf numFmtId="0" fontId="23" fillId="5" borderId="1" xfId="0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right" vertical="center"/>
    </xf>
    <xf numFmtId="0" fontId="51" fillId="5" borderId="1" xfId="0" applyFont="1" applyFill="1" applyBorder="1" applyAlignment="1">
      <alignment horizontal="center" vertical="center"/>
    </xf>
    <xf numFmtId="0" fontId="48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4" fontId="3" fillId="0" borderId="9" xfId="0" applyNumberFormat="1" applyFont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7" fillId="5" borderId="6" xfId="0" applyFont="1" applyFill="1" applyBorder="1"/>
    <xf numFmtId="0" fontId="23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51" fillId="5" borderId="10" xfId="0" applyFont="1" applyFill="1" applyBorder="1" applyAlignment="1">
      <alignment vertical="center"/>
    </xf>
    <xf numFmtId="0" fontId="47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23" fillId="2" borderId="0" xfId="0" applyFont="1" applyFill="1" applyAlignment="1">
      <alignment vertical="center"/>
    </xf>
    <xf numFmtId="0" fontId="23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right" vertical="center"/>
    </xf>
    <xf numFmtId="0" fontId="3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5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5" fillId="0" borderId="1" xfId="0" applyFont="1" applyBorder="1"/>
    <xf numFmtId="0" fontId="35" fillId="0" borderId="1" xfId="0" applyFont="1" applyBorder="1" applyAlignment="1">
      <alignment horizontal="right"/>
    </xf>
    <xf numFmtId="0" fontId="30" fillId="0" borderId="12" xfId="0" applyFont="1" applyBorder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right" vertical="center"/>
    </xf>
    <xf numFmtId="0" fontId="30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6" fillId="3" borderId="0" xfId="0" quotePrefix="1" applyFont="1" applyFill="1" applyAlignment="1">
      <alignment vertical="center" wrapText="1"/>
    </xf>
    <xf numFmtId="0" fontId="55" fillId="3" borderId="0" xfId="0" quotePrefix="1" applyFont="1" applyFill="1" applyAlignment="1">
      <alignment vertical="center" wrapText="1"/>
    </xf>
    <xf numFmtId="0" fontId="55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5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0" fontId="50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6" fillId="5" borderId="8" xfId="0" applyFont="1" applyFill="1" applyBorder="1" applyAlignment="1">
      <alignment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3" fillId="0" borderId="4" xfId="0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0" fontId="23" fillId="5" borderId="4" xfId="0" applyFont="1" applyFill="1" applyBorder="1" applyAlignment="1">
      <alignment vertical="center"/>
    </xf>
    <xf numFmtId="0" fontId="23" fillId="5" borderId="5" xfId="0" applyFont="1" applyFill="1" applyBorder="1" applyAlignment="1">
      <alignment vertical="center"/>
    </xf>
    <xf numFmtId="0" fontId="23" fillId="5" borderId="5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right" vertical="center"/>
    </xf>
    <xf numFmtId="0" fontId="48" fillId="5" borderId="5" xfId="0" applyFont="1" applyFill="1" applyBorder="1"/>
    <xf numFmtId="0" fontId="23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7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0" fontId="15" fillId="0" borderId="8" xfId="0" applyFont="1" applyBorder="1" applyAlignment="1">
      <alignment horizontal="center" vertical="center"/>
    </xf>
    <xf numFmtId="168" fontId="8" fillId="3" borderId="2" xfId="0" applyNumberFormat="1" applyFont="1" applyFill="1" applyBorder="1" applyAlignment="1" applyProtection="1">
      <alignment horizontal="center" wrapText="1"/>
      <protection locked="0"/>
    </xf>
    <xf numFmtId="0" fontId="29" fillId="4" borderId="4" xfId="0" applyFont="1" applyFill="1" applyBorder="1" applyAlignment="1">
      <alignment vertical="center"/>
    </xf>
    <xf numFmtId="0" fontId="29" fillId="4" borderId="5" xfId="0" applyFont="1" applyFill="1" applyBorder="1" applyAlignment="1">
      <alignment vertical="center"/>
    </xf>
    <xf numFmtId="0" fontId="29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7" fillId="0" borderId="3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5" fillId="5" borderId="2" xfId="0" applyFont="1" applyFill="1" applyBorder="1" applyAlignment="1">
      <alignment horizontal="center" vertical="center"/>
    </xf>
    <xf numFmtId="0" fontId="27" fillId="0" borderId="0" xfId="0" applyFont="1" applyBorder="1"/>
    <xf numFmtId="0" fontId="26" fillId="0" borderId="0" xfId="0" applyFont="1" applyFill="1" applyBorder="1" applyAlignment="1">
      <alignment horizontal="left" vertical="center"/>
    </xf>
    <xf numFmtId="0" fontId="14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27" fillId="0" borderId="0" xfId="0" applyFont="1" applyFill="1" applyBorder="1"/>
    <xf numFmtId="0" fontId="25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1" fontId="25" fillId="5" borderId="2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25" fillId="5" borderId="6" xfId="0" applyFont="1" applyFill="1" applyBorder="1" applyAlignment="1">
      <alignment horizontal="center" vertical="center"/>
    </xf>
    <xf numFmtId="0" fontId="50" fillId="5" borderId="1" xfId="0" applyFont="1" applyFill="1" applyBorder="1" applyAlignment="1">
      <alignment vertical="center"/>
    </xf>
    <xf numFmtId="0" fontId="50" fillId="5" borderId="1" xfId="0" applyFont="1" applyFill="1" applyBorder="1" applyAlignment="1">
      <alignment horizontal="center" vertical="center"/>
    </xf>
    <xf numFmtId="0" fontId="50" fillId="5" borderId="4" xfId="0" applyFont="1" applyFill="1" applyBorder="1" applyAlignment="1">
      <alignment horizontal="left" vertical="center"/>
    </xf>
    <xf numFmtId="0" fontId="50" fillId="5" borderId="5" xfId="0" applyFont="1" applyFill="1" applyBorder="1" applyAlignment="1">
      <alignment vertical="center"/>
    </xf>
    <xf numFmtId="0" fontId="58" fillId="5" borderId="5" xfId="0" applyFont="1" applyFill="1" applyBorder="1" applyAlignment="1">
      <alignment horizontal="center" vertical="center"/>
    </xf>
    <xf numFmtId="0" fontId="58" fillId="5" borderId="6" xfId="0" applyFont="1" applyFill="1" applyBorder="1" applyAlignment="1">
      <alignment horizontal="center" vertical="center"/>
    </xf>
    <xf numFmtId="166" fontId="4" fillId="0" borderId="5" xfId="2" applyNumberFormat="1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4" fillId="0" borderId="5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center" vertical="center"/>
    </xf>
    <xf numFmtId="0" fontId="25" fillId="5" borderId="6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165" fontId="25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15" fillId="0" borderId="7" xfId="0" applyFont="1" applyBorder="1" applyAlignment="1">
      <alignment horizontal="center" vertical="center"/>
    </xf>
    <xf numFmtId="0" fontId="14" fillId="0" borderId="8" xfId="0" applyFont="1" applyBorder="1"/>
    <xf numFmtId="169" fontId="4" fillId="0" borderId="12" xfId="2" applyNumberFormat="1" applyFont="1" applyFill="1" applyBorder="1" applyAlignment="1">
      <alignment horizontal="right" vertical="center"/>
    </xf>
    <xf numFmtId="0" fontId="16" fillId="0" borderId="9" xfId="0" applyFont="1" applyBorder="1"/>
    <xf numFmtId="9" fontId="20" fillId="0" borderId="2" xfId="0" applyNumberFormat="1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44" fontId="4" fillId="0" borderId="5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9" fontId="17" fillId="0" borderId="5" xfId="0" applyNumberFormat="1" applyFont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0" fontId="48" fillId="2" borderId="0" xfId="0" applyFont="1" applyFill="1"/>
    <xf numFmtId="165" fontId="9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165" fontId="23" fillId="5" borderId="5" xfId="2" applyNumberFormat="1" applyFont="1" applyFill="1" applyBorder="1" applyAlignment="1">
      <alignment horizontal="right" vertical="center"/>
    </xf>
    <xf numFmtId="0" fontId="19" fillId="5" borderId="1" xfId="0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164" fontId="53" fillId="0" borderId="6" xfId="0" applyNumberFormat="1" applyFont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2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1426140</xdr:colOff>
      <xdr:row>1</xdr:row>
      <xdr:rowOff>858225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304800</xdr:colOff>
      <xdr:row>3</xdr:row>
      <xdr:rowOff>42332</xdr:rowOff>
    </xdr:from>
    <xdr:to>
      <xdr:col>17</xdr:col>
      <xdr:colOff>67734</xdr:colOff>
      <xdr:row>7</xdr:row>
      <xdr:rowOff>143932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CDE9F80E-A7F7-4169-AF05-61377F8E6F4C}"/>
            </a:ext>
          </a:extLst>
        </xdr:cNvPr>
        <xdr:cNvSpPr txBox="1"/>
      </xdr:nvSpPr>
      <xdr:spPr>
        <a:xfrm>
          <a:off x="16230600" y="1422399"/>
          <a:ext cx="2201334" cy="880533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4" x14ac:dyDescent="0.3"/>
  <cols>
    <col min="2" max="2" width="26.218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88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4" spans="2:2" x14ac:dyDescent="0.3">
      <c r="B14" t="s">
        <v>9</v>
      </c>
    </row>
    <row r="15" spans="2:2" x14ac:dyDescent="0.3">
      <c r="B15" t="s">
        <v>5</v>
      </c>
    </row>
    <row r="16" spans="2:2" x14ac:dyDescent="0.3">
      <c r="B16" t="s">
        <v>88</v>
      </c>
    </row>
    <row r="17" spans="2:2" x14ac:dyDescent="0.3">
      <c r="B17" t="s">
        <v>10</v>
      </c>
    </row>
    <row r="18" spans="2:2" x14ac:dyDescent="0.3">
      <c r="B18" t="s">
        <v>86</v>
      </c>
    </row>
    <row r="19" spans="2:2" x14ac:dyDescent="0.3">
      <c r="B19" t="s">
        <v>87</v>
      </c>
    </row>
    <row r="21" spans="2:2" x14ac:dyDescent="0.3">
      <c r="B21" t="s">
        <v>11</v>
      </c>
    </row>
    <row r="22" spans="2:2" x14ac:dyDescent="0.3">
      <c r="B22" t="s">
        <v>5</v>
      </c>
    </row>
    <row r="23" spans="2:2" x14ac:dyDescent="0.3">
      <c r="B23" t="s">
        <v>88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77"/>
  <sheetViews>
    <sheetView showGridLines="0" tabSelected="1" zoomScale="70" zoomScaleNormal="70" zoomScalePageLayoutView="85" workbookViewId="0"/>
  </sheetViews>
  <sheetFormatPr defaultRowHeight="15.6" x14ac:dyDescent="0.3"/>
  <cols>
    <col min="1" max="1" width="3.44140625" style="73" customWidth="1"/>
    <col min="2" max="2" width="11.44140625" style="93" customWidth="1"/>
    <col min="3" max="3" width="31.5546875" style="93" customWidth="1"/>
    <col min="4" max="4" width="25.44140625" style="93" customWidth="1"/>
    <col min="5" max="5" width="30.77734375" style="93" bestFit="1" customWidth="1"/>
    <col min="6" max="6" width="9.5546875" style="93" customWidth="1"/>
    <col min="7" max="7" width="17.21875" style="100" customWidth="1"/>
    <col min="8" max="8" width="24.77734375" style="93" customWidth="1"/>
    <col min="9" max="9" width="9" style="93" customWidth="1"/>
    <col min="10" max="10" width="24.21875" style="93" bestFit="1" customWidth="1"/>
    <col min="11" max="11" width="21.109375" style="93" bestFit="1" customWidth="1"/>
    <col min="12" max="12" width="27" style="93" customWidth="1"/>
    <col min="13" max="13" width="5.44140625" style="93" customWidth="1"/>
  </cols>
  <sheetData>
    <row r="2" spans="1:13" ht="75" customHeight="1" x14ac:dyDescent="0.3">
      <c r="B2" s="74"/>
      <c r="C2" s="75"/>
      <c r="D2" s="235" t="s">
        <v>12</v>
      </c>
      <c r="E2" s="75"/>
      <c r="F2" s="76"/>
      <c r="G2" s="77"/>
      <c r="H2" s="75"/>
      <c r="I2" s="75"/>
      <c r="J2" s="75"/>
      <c r="K2" s="75"/>
      <c r="L2" s="75"/>
      <c r="M2" s="78"/>
    </row>
    <row r="3" spans="1:13" ht="30" customHeight="1" x14ac:dyDescent="0.3">
      <c r="B3" s="79" t="s">
        <v>1</v>
      </c>
      <c r="C3" s="80"/>
      <c r="D3" s="81"/>
      <c r="E3" s="81"/>
      <c r="F3" s="80"/>
      <c r="G3" s="82"/>
      <c r="H3" s="80"/>
      <c r="I3" s="80"/>
      <c r="J3" s="80"/>
      <c r="K3" s="80"/>
      <c r="L3" s="80"/>
      <c r="M3" s="83"/>
    </row>
    <row r="4" spans="1:13" s="17" customFormat="1" x14ac:dyDescent="0.3">
      <c r="A4" s="93"/>
      <c r="B4" s="157"/>
      <c r="C4" s="16"/>
      <c r="D4" s="158"/>
      <c r="E4" s="159"/>
      <c r="F4" s="267"/>
      <c r="G4" s="267"/>
      <c r="H4" s="159"/>
      <c r="I4" s="159"/>
      <c r="J4" s="159"/>
      <c r="K4" s="159"/>
      <c r="L4" s="258"/>
      <c r="M4" s="160"/>
    </row>
    <row r="5" spans="1:13" s="17" customFormat="1" x14ac:dyDescent="0.3">
      <c r="A5" s="93"/>
      <c r="B5" s="21" t="s">
        <v>13</v>
      </c>
      <c r="C5" s="62"/>
      <c r="D5" s="161" t="s">
        <v>14</v>
      </c>
      <c r="E5" s="63"/>
      <c r="F5" s="63"/>
      <c r="G5" s="63"/>
      <c r="H5" s="63"/>
      <c r="I5" s="63"/>
      <c r="J5" s="63"/>
      <c r="K5" s="63"/>
      <c r="L5" s="259"/>
      <c r="M5" s="14"/>
    </row>
    <row r="6" spans="1:13" s="17" customFormat="1" x14ac:dyDescent="0.3">
      <c r="A6" s="93"/>
      <c r="B6" s="21" t="s">
        <v>15</v>
      </c>
      <c r="C6" s="62"/>
      <c r="D6" s="161" t="s">
        <v>16</v>
      </c>
      <c r="E6" s="63"/>
      <c r="F6" s="268"/>
      <c r="G6" s="268"/>
      <c r="H6" s="63"/>
      <c r="I6" s="63"/>
      <c r="J6" s="63"/>
      <c r="K6" s="63"/>
      <c r="L6" s="259"/>
      <c r="M6" s="14"/>
    </row>
    <row r="7" spans="1:13" s="17" customFormat="1" x14ac:dyDescent="0.3">
      <c r="A7" s="93"/>
      <c r="B7" s="21" t="s">
        <v>17</v>
      </c>
      <c r="C7" s="62"/>
      <c r="D7" s="161" t="s">
        <v>18</v>
      </c>
      <c r="E7" s="63"/>
      <c r="F7" s="268"/>
      <c r="G7" s="268"/>
      <c r="H7" s="63"/>
      <c r="I7" s="63"/>
      <c r="J7" s="63"/>
      <c r="K7" s="63"/>
      <c r="L7" s="259"/>
      <c r="M7" s="14"/>
    </row>
    <row r="8" spans="1:13" s="17" customFormat="1" x14ac:dyDescent="0.3">
      <c r="A8" s="93"/>
      <c r="B8" s="21" t="s">
        <v>19</v>
      </c>
      <c r="C8" s="62"/>
      <c r="D8" s="161" t="s">
        <v>20</v>
      </c>
      <c r="E8" s="63"/>
      <c r="F8" s="268"/>
      <c r="G8" s="268"/>
      <c r="H8" s="63"/>
      <c r="I8" s="63"/>
      <c r="J8" s="63"/>
      <c r="K8" s="63"/>
      <c r="L8" s="259"/>
      <c r="M8" s="14"/>
    </row>
    <row r="9" spans="1:13" s="17" customFormat="1" x14ac:dyDescent="0.3">
      <c r="A9" s="93"/>
      <c r="B9" s="21" t="s">
        <v>21</v>
      </c>
      <c r="C9" s="62"/>
      <c r="D9" s="161" t="s">
        <v>22</v>
      </c>
      <c r="E9" s="63"/>
      <c r="F9" s="63"/>
      <c r="G9" s="63"/>
      <c r="H9" s="63"/>
      <c r="I9" s="63"/>
      <c r="J9" s="63"/>
      <c r="K9" s="63"/>
      <c r="L9" s="259"/>
      <c r="M9" s="14"/>
    </row>
    <row r="10" spans="1:13" s="17" customFormat="1" x14ac:dyDescent="0.3">
      <c r="A10" s="93"/>
      <c r="B10" s="21" t="s">
        <v>23</v>
      </c>
      <c r="C10" s="62"/>
      <c r="D10" s="161" t="s">
        <v>24</v>
      </c>
      <c r="E10" s="63"/>
      <c r="F10" s="268"/>
      <c r="G10" s="268"/>
      <c r="H10" s="63"/>
      <c r="I10" s="63"/>
      <c r="J10" s="63"/>
      <c r="K10" s="63"/>
      <c r="L10" s="259"/>
      <c r="M10" s="14"/>
    </row>
    <row r="11" spans="1:13" s="17" customFormat="1" x14ac:dyDescent="0.3">
      <c r="A11" s="93"/>
      <c r="B11" s="162"/>
      <c r="C11" s="163"/>
      <c r="D11" s="164"/>
      <c r="E11" s="165"/>
      <c r="F11" s="263"/>
      <c r="G11" s="263"/>
      <c r="H11" s="163"/>
      <c r="I11" s="163"/>
      <c r="J11" s="163"/>
      <c r="K11" s="163"/>
      <c r="L11" s="163"/>
      <c r="M11" s="166"/>
    </row>
    <row r="12" spans="1:13" s="57" customFormat="1" ht="28.8" x14ac:dyDescent="0.55000000000000004">
      <c r="A12" s="85"/>
      <c r="B12" s="86" t="s">
        <v>148</v>
      </c>
      <c r="C12" s="87"/>
      <c r="D12" s="88"/>
      <c r="E12" s="87"/>
      <c r="F12" s="87"/>
      <c r="G12" s="89"/>
      <c r="H12" s="87"/>
      <c r="I12" s="87"/>
      <c r="J12" s="87"/>
      <c r="K12" s="87"/>
      <c r="L12" s="87"/>
      <c r="M12" s="90"/>
    </row>
    <row r="13" spans="1:13" s="56" customFormat="1" ht="15.6" customHeight="1" x14ac:dyDescent="0.3">
      <c r="A13" s="91"/>
      <c r="B13" s="65"/>
      <c r="C13" s="66"/>
      <c r="D13" s="67"/>
      <c r="E13" s="67"/>
      <c r="F13" s="66"/>
      <c r="G13" s="68"/>
      <c r="H13" s="66"/>
      <c r="I13" s="66"/>
      <c r="J13" s="66"/>
      <c r="K13" s="66"/>
      <c r="L13" s="66"/>
      <c r="M13" s="69"/>
    </row>
    <row r="14" spans="1:13" s="56" customFormat="1" ht="15.6" customHeight="1" x14ac:dyDescent="0.3">
      <c r="A14" s="91"/>
      <c r="B14" s="146" t="s">
        <v>25</v>
      </c>
      <c r="C14" s="140"/>
      <c r="D14" s="147"/>
      <c r="E14" s="147"/>
      <c r="F14" s="140"/>
      <c r="G14" s="148"/>
      <c r="H14" s="140"/>
      <c r="I14" s="140"/>
      <c r="J14" s="140"/>
      <c r="K14" s="140"/>
      <c r="L14" s="140"/>
      <c r="M14" s="149"/>
    </row>
    <row r="15" spans="1:13" s="27" customFormat="1" ht="15.6" customHeight="1" x14ac:dyDescent="0.3">
      <c r="A15" s="92"/>
      <c r="B15" s="12" t="s">
        <v>26</v>
      </c>
      <c r="C15" s="33"/>
      <c r="D15" s="34"/>
      <c r="E15" s="34"/>
      <c r="F15" s="33"/>
      <c r="G15" s="35"/>
      <c r="H15" s="33"/>
      <c r="I15" s="33"/>
      <c r="J15" s="33"/>
      <c r="K15" s="33"/>
      <c r="L15" s="33"/>
      <c r="M15" s="36"/>
    </row>
    <row r="16" spans="1:13" s="27" customFormat="1" ht="15.6" customHeight="1" x14ac:dyDescent="0.3">
      <c r="A16" s="92"/>
      <c r="B16" s="12" t="s">
        <v>27</v>
      </c>
      <c r="C16" s="33"/>
      <c r="D16" s="34"/>
      <c r="E16" s="34"/>
      <c r="F16" s="33"/>
      <c r="G16" s="35"/>
      <c r="H16" s="33"/>
      <c r="I16" s="33"/>
      <c r="J16" s="33"/>
      <c r="K16" s="33"/>
      <c r="L16" s="33"/>
      <c r="M16" s="36"/>
    </row>
    <row r="17" spans="1:13" s="17" customFormat="1" ht="15.6" customHeight="1" x14ac:dyDescent="0.3">
      <c r="A17" s="93"/>
      <c r="B17" s="13" t="s">
        <v>102</v>
      </c>
      <c r="C17" s="62"/>
      <c r="D17" s="237"/>
      <c r="E17" s="237"/>
      <c r="F17" s="62"/>
      <c r="G17" s="64"/>
      <c r="H17" s="62"/>
      <c r="I17" s="62"/>
      <c r="J17" s="62"/>
      <c r="K17" s="62"/>
      <c r="L17" s="62"/>
      <c r="M17" s="11"/>
    </row>
    <row r="18" spans="1:13" s="17" customFormat="1" ht="15.6" customHeight="1" x14ac:dyDescent="0.3">
      <c r="A18" s="93"/>
      <c r="B18" s="12" t="s">
        <v>28</v>
      </c>
      <c r="C18" s="62"/>
      <c r="D18" s="62"/>
      <c r="E18" s="237"/>
      <c r="F18" s="62"/>
      <c r="G18" s="64"/>
      <c r="H18" s="62"/>
      <c r="I18" s="62"/>
      <c r="J18" s="62"/>
      <c r="K18" s="62"/>
      <c r="L18" s="93"/>
      <c r="M18" s="11"/>
    </row>
    <row r="19" spans="1:13" s="27" customFormat="1" ht="15.6" customHeight="1" x14ac:dyDescent="0.3">
      <c r="A19" s="92"/>
      <c r="B19" s="12" t="s">
        <v>29</v>
      </c>
      <c r="C19" s="33"/>
      <c r="D19" s="34"/>
      <c r="E19" s="34"/>
      <c r="F19" s="33"/>
      <c r="G19" s="35"/>
      <c r="H19" s="33"/>
      <c r="I19" s="33"/>
      <c r="J19" s="33"/>
      <c r="K19" s="33"/>
      <c r="L19" s="33"/>
      <c r="M19" s="36"/>
    </row>
    <row r="20" spans="1:13" s="27" customFormat="1" ht="15.6" customHeight="1" x14ac:dyDescent="0.3">
      <c r="B20" s="150" t="s">
        <v>30</v>
      </c>
      <c r="C20" s="151"/>
      <c r="D20" s="151"/>
      <c r="E20" s="151"/>
      <c r="F20" s="151"/>
      <c r="G20" s="151"/>
      <c r="H20" s="152"/>
      <c r="I20" s="153"/>
      <c r="J20" s="153"/>
      <c r="K20" s="153"/>
      <c r="L20" s="33"/>
      <c r="M20" s="36"/>
    </row>
    <row r="21" spans="1:13" s="27" customFormat="1" ht="15.6" customHeight="1" x14ac:dyDescent="0.3">
      <c r="A21" s="92"/>
      <c r="B21" s="12" t="s">
        <v>31</v>
      </c>
      <c r="C21" s="33"/>
      <c r="D21" s="34"/>
      <c r="E21" s="34"/>
      <c r="F21" s="33"/>
      <c r="G21" s="35"/>
      <c r="H21" s="33"/>
      <c r="I21" s="33"/>
      <c r="J21" s="33"/>
      <c r="K21" s="33"/>
      <c r="L21" s="33"/>
      <c r="M21" s="36"/>
    </row>
    <row r="22" spans="1:13" s="42" customFormat="1" ht="15.6" customHeight="1" x14ac:dyDescent="0.45">
      <c r="A22" s="92"/>
      <c r="B22" s="136"/>
      <c r="C22" s="29"/>
      <c r="D22" s="30"/>
      <c r="E22" s="30"/>
      <c r="F22" s="29"/>
      <c r="G22" s="31"/>
      <c r="H22" s="29"/>
      <c r="I22" s="29"/>
      <c r="J22" s="29"/>
      <c r="K22" s="29"/>
      <c r="L22" s="29"/>
      <c r="M22" s="32"/>
    </row>
    <row r="23" spans="1:13" s="47" customFormat="1" ht="22.8" x14ac:dyDescent="0.4">
      <c r="A23" s="94"/>
      <c r="B23" s="58" t="s">
        <v>32</v>
      </c>
      <c r="C23" s="59"/>
      <c r="D23" s="60"/>
      <c r="E23" s="60"/>
      <c r="F23" s="59"/>
      <c r="G23" s="61"/>
      <c r="H23" s="59"/>
      <c r="I23" s="59"/>
      <c r="J23" s="137"/>
      <c r="K23" s="38"/>
      <c r="L23" s="38"/>
      <c r="M23" s="41"/>
    </row>
    <row r="24" spans="1:13" s="17" customFormat="1" ht="18" x14ac:dyDescent="0.35">
      <c r="A24" s="95"/>
      <c r="B24" s="253" t="s">
        <v>33</v>
      </c>
      <c r="C24" s="254"/>
      <c r="D24" s="255"/>
      <c r="E24" s="256"/>
      <c r="F24" s="264" t="s">
        <v>42</v>
      </c>
      <c r="G24" s="265"/>
      <c r="H24" s="266"/>
      <c r="I24" s="45"/>
      <c r="J24" s="238" t="s">
        <v>34</v>
      </c>
      <c r="K24" s="240"/>
      <c r="L24" s="269"/>
      <c r="M24" s="9"/>
    </row>
    <row r="25" spans="1:13" s="17" customFormat="1" ht="15" customHeight="1" x14ac:dyDescent="0.3">
      <c r="A25" s="93"/>
      <c r="B25" s="167"/>
      <c r="C25" s="168" t="s">
        <v>35</v>
      </c>
      <c r="D25" s="169" t="s">
        <v>36</v>
      </c>
      <c r="E25" s="169" t="s">
        <v>37</v>
      </c>
      <c r="F25" s="170" t="s">
        <v>38</v>
      </c>
      <c r="G25" s="201" t="s">
        <v>39</v>
      </c>
      <c r="H25" s="169" t="s">
        <v>40</v>
      </c>
      <c r="I25" s="228"/>
      <c r="J25" s="169" t="s">
        <v>39</v>
      </c>
      <c r="K25" s="241"/>
      <c r="L25" s="122"/>
      <c r="M25" s="9"/>
    </row>
    <row r="26" spans="1:13" s="17" customFormat="1" ht="15" customHeight="1" x14ac:dyDescent="0.3">
      <c r="A26" s="93"/>
      <c r="B26" s="173"/>
      <c r="C26" s="174" t="s">
        <v>147</v>
      </c>
      <c r="D26" s="175" t="s">
        <v>41</v>
      </c>
      <c r="E26" s="176" t="s">
        <v>6</v>
      </c>
      <c r="F26" s="177">
        <f>10+13</f>
        <v>23</v>
      </c>
      <c r="G26" s="178">
        <v>0</v>
      </c>
      <c r="H26" s="190">
        <f>ROUND(G26*F26,2)</f>
        <v>0</v>
      </c>
      <c r="I26" s="289"/>
      <c r="J26" s="189">
        <f>ROUND(G26*1.2,2)</f>
        <v>0</v>
      </c>
      <c r="K26" s="241"/>
      <c r="L26" s="122"/>
      <c r="M26" s="9"/>
    </row>
    <row r="27" spans="1:13" s="47" customFormat="1" ht="15" customHeight="1" x14ac:dyDescent="0.35">
      <c r="A27" s="96"/>
      <c r="B27" s="180"/>
      <c r="C27" s="181" t="s">
        <v>40</v>
      </c>
      <c r="D27" s="182"/>
      <c r="E27" s="170"/>
      <c r="F27" s="183">
        <f>SUM(F26:F26)</f>
        <v>23</v>
      </c>
      <c r="G27" s="19"/>
      <c r="H27" s="192">
        <f>ROUND(SUM(H26:H26),2)</f>
        <v>0</v>
      </c>
      <c r="J27" s="19"/>
      <c r="K27" s="243"/>
      <c r="L27" s="122"/>
      <c r="M27" s="9"/>
    </row>
    <row r="28" spans="1:13" s="17" customFormat="1" ht="18" x14ac:dyDescent="0.35">
      <c r="A28" s="95"/>
      <c r="B28" s="193" t="s">
        <v>150</v>
      </c>
      <c r="C28" s="251"/>
      <c r="D28" s="252"/>
      <c r="E28" s="252"/>
      <c r="F28" s="264" t="s">
        <v>42</v>
      </c>
      <c r="G28" s="265"/>
      <c r="H28" s="265"/>
      <c r="I28" s="48"/>
      <c r="J28" s="246" t="s">
        <v>34</v>
      </c>
      <c r="K28" s="244"/>
      <c r="L28" s="270"/>
      <c r="M28" s="9"/>
    </row>
    <row r="29" spans="1:13" s="17" customFormat="1" ht="15" customHeight="1" x14ac:dyDescent="0.3">
      <c r="A29" s="93"/>
      <c r="B29" s="169" t="s">
        <v>43</v>
      </c>
      <c r="C29" s="168" t="s">
        <v>35</v>
      </c>
      <c r="D29" s="169" t="s">
        <v>36</v>
      </c>
      <c r="E29" s="169" t="s">
        <v>37</v>
      </c>
      <c r="F29" s="184" t="s">
        <v>38</v>
      </c>
      <c r="G29" s="169" t="s">
        <v>39</v>
      </c>
      <c r="H29" s="169" t="s">
        <v>40</v>
      </c>
      <c r="I29" s="172"/>
      <c r="J29" s="201" t="s">
        <v>39</v>
      </c>
      <c r="K29" s="242"/>
      <c r="L29" s="122"/>
      <c r="M29" s="9"/>
    </row>
    <row r="30" spans="1:13" s="17" customFormat="1" ht="15" customHeight="1" x14ac:dyDescent="0.3">
      <c r="A30" s="93"/>
      <c r="B30" s="186">
        <v>0</v>
      </c>
      <c r="C30" s="174" t="s">
        <v>144</v>
      </c>
      <c r="D30" s="175" t="s">
        <v>41</v>
      </c>
      <c r="E30" s="187" t="s">
        <v>7</v>
      </c>
      <c r="F30" s="188">
        <v>8</v>
      </c>
      <c r="G30" s="189">
        <v>0</v>
      </c>
      <c r="H30" s="190">
        <f>ROUND(G30*F30,2)</f>
        <v>0</v>
      </c>
      <c r="I30" s="290"/>
      <c r="J30" s="178">
        <f t="shared" ref="J30:J37" si="0">ROUND(G30*1.2,2)</f>
        <v>0</v>
      </c>
      <c r="K30" s="245"/>
      <c r="L30" s="271"/>
      <c r="M30" s="9"/>
    </row>
    <row r="31" spans="1:13" s="17" customFormat="1" ht="15" customHeight="1" x14ac:dyDescent="0.3">
      <c r="A31" s="93"/>
      <c r="B31" s="186">
        <v>0</v>
      </c>
      <c r="C31" s="174" t="s">
        <v>145</v>
      </c>
      <c r="D31" s="175" t="s">
        <v>41</v>
      </c>
      <c r="E31" s="187" t="s">
        <v>7</v>
      </c>
      <c r="F31" s="188">
        <v>2</v>
      </c>
      <c r="G31" s="189">
        <v>0</v>
      </c>
      <c r="H31" s="190">
        <f t="shared" ref="H31:H33" si="1">ROUND(G31*F31,2)</f>
        <v>0</v>
      </c>
      <c r="I31" s="290"/>
      <c r="J31" s="178">
        <f t="shared" ref="J31:J33" si="2">ROUND(G31*1.2,2)</f>
        <v>0</v>
      </c>
      <c r="K31" s="245"/>
      <c r="L31" s="271"/>
      <c r="M31" s="9"/>
    </row>
    <row r="32" spans="1:13" s="17" customFormat="1" ht="15" customHeight="1" x14ac:dyDescent="0.3">
      <c r="A32" s="93"/>
      <c r="B32" s="186">
        <v>0</v>
      </c>
      <c r="C32" s="174" t="s">
        <v>140</v>
      </c>
      <c r="D32" s="175" t="s">
        <v>41</v>
      </c>
      <c r="E32" s="187" t="s">
        <v>7</v>
      </c>
      <c r="F32" s="188">
        <v>3</v>
      </c>
      <c r="G32" s="189">
        <v>0</v>
      </c>
      <c r="H32" s="190">
        <f t="shared" si="1"/>
        <v>0</v>
      </c>
      <c r="I32" s="290"/>
      <c r="J32" s="178">
        <f t="shared" si="2"/>
        <v>0</v>
      </c>
      <c r="K32" s="245"/>
      <c r="L32" s="271"/>
      <c r="M32" s="9"/>
    </row>
    <row r="33" spans="1:13" s="17" customFormat="1" ht="15" customHeight="1" x14ac:dyDescent="0.3">
      <c r="A33" s="93"/>
      <c r="B33" s="186">
        <v>0</v>
      </c>
      <c r="C33" s="174" t="s">
        <v>146</v>
      </c>
      <c r="D33" s="175" t="s">
        <v>41</v>
      </c>
      <c r="E33" s="187" t="s">
        <v>7</v>
      </c>
      <c r="F33" s="188">
        <v>2</v>
      </c>
      <c r="G33" s="189">
        <v>0</v>
      </c>
      <c r="H33" s="190">
        <f t="shared" si="1"/>
        <v>0</v>
      </c>
      <c r="I33" s="290"/>
      <c r="J33" s="178">
        <f t="shared" si="2"/>
        <v>0</v>
      </c>
      <c r="K33" s="245"/>
      <c r="L33" s="271"/>
      <c r="M33" s="9"/>
    </row>
    <row r="34" spans="1:13" s="17" customFormat="1" ht="15" customHeight="1" x14ac:dyDescent="0.3">
      <c r="A34" s="93"/>
      <c r="B34" s="186">
        <v>0</v>
      </c>
      <c r="C34" s="174" t="s">
        <v>136</v>
      </c>
      <c r="D34" s="175" t="s">
        <v>41</v>
      </c>
      <c r="E34" s="187" t="s">
        <v>7</v>
      </c>
      <c r="F34" s="188">
        <v>3</v>
      </c>
      <c r="G34" s="189">
        <v>0</v>
      </c>
      <c r="H34" s="190">
        <f t="shared" ref="H34:H37" si="3">ROUND(G34*F34,2)</f>
        <v>0</v>
      </c>
      <c r="I34" s="290"/>
      <c r="J34" s="178">
        <f t="shared" si="0"/>
        <v>0</v>
      </c>
      <c r="K34" s="245"/>
      <c r="L34" s="271"/>
      <c r="M34" s="9"/>
    </row>
    <row r="35" spans="1:13" s="17" customFormat="1" ht="15" customHeight="1" x14ac:dyDescent="0.3">
      <c r="A35" s="93"/>
      <c r="B35" s="186">
        <v>0</v>
      </c>
      <c r="C35" s="174" t="s">
        <v>138</v>
      </c>
      <c r="D35" s="175" t="s">
        <v>41</v>
      </c>
      <c r="E35" s="187" t="s">
        <v>7</v>
      </c>
      <c r="F35" s="188">
        <v>3</v>
      </c>
      <c r="G35" s="189">
        <v>0</v>
      </c>
      <c r="H35" s="190">
        <f t="shared" si="3"/>
        <v>0</v>
      </c>
      <c r="I35" s="290"/>
      <c r="J35" s="178">
        <f t="shared" si="0"/>
        <v>0</v>
      </c>
      <c r="K35" s="245"/>
      <c r="L35" s="271"/>
      <c r="M35" s="9"/>
    </row>
    <row r="36" spans="1:13" s="17" customFormat="1" ht="15" customHeight="1" x14ac:dyDescent="0.3">
      <c r="A36" s="93"/>
      <c r="B36" s="186">
        <v>0</v>
      </c>
      <c r="C36" s="174" t="s">
        <v>142</v>
      </c>
      <c r="D36" s="175" t="s">
        <v>41</v>
      </c>
      <c r="E36" s="187" t="s">
        <v>7</v>
      </c>
      <c r="F36" s="188">
        <v>2</v>
      </c>
      <c r="G36" s="189">
        <v>0</v>
      </c>
      <c r="H36" s="190">
        <f t="shared" si="3"/>
        <v>0</v>
      </c>
      <c r="I36" s="290"/>
      <c r="J36" s="178">
        <f t="shared" si="0"/>
        <v>0</v>
      </c>
      <c r="K36" s="245"/>
      <c r="L36" s="271"/>
      <c r="M36" s="9"/>
    </row>
    <row r="37" spans="1:13" s="17" customFormat="1" ht="15" customHeight="1" x14ac:dyDescent="0.3">
      <c r="A37" s="93"/>
      <c r="B37" s="186">
        <v>0</v>
      </c>
      <c r="C37" s="174" t="s">
        <v>139</v>
      </c>
      <c r="D37" s="175" t="s">
        <v>41</v>
      </c>
      <c r="E37" s="187" t="s">
        <v>7</v>
      </c>
      <c r="F37" s="188">
        <v>4</v>
      </c>
      <c r="G37" s="189">
        <v>0</v>
      </c>
      <c r="H37" s="190">
        <f t="shared" si="3"/>
        <v>0</v>
      </c>
      <c r="I37" s="289"/>
      <c r="J37" s="178">
        <f t="shared" si="0"/>
        <v>0</v>
      </c>
      <c r="K37" s="245"/>
      <c r="L37" s="271"/>
      <c r="M37" s="9"/>
    </row>
    <row r="38" spans="1:13" s="47" customFormat="1" ht="15" customHeight="1" x14ac:dyDescent="0.35">
      <c r="A38" s="96"/>
      <c r="B38" s="191"/>
      <c r="C38" s="181" t="s">
        <v>40</v>
      </c>
      <c r="D38" s="182"/>
      <c r="E38" s="170"/>
      <c r="F38" s="183">
        <f>SUM(F30:F37)</f>
        <v>27</v>
      </c>
      <c r="G38" s="19"/>
      <c r="H38" s="192">
        <f>ROUND(SUM(H30:H37),2)</f>
        <v>0</v>
      </c>
      <c r="J38" s="19"/>
      <c r="K38" s="239"/>
      <c r="L38" s="122"/>
      <c r="M38" s="9"/>
    </row>
    <row r="39" spans="1:13" s="26" customFormat="1" ht="18" x14ac:dyDescent="0.35">
      <c r="A39" s="95"/>
      <c r="B39" s="43" t="s">
        <v>44</v>
      </c>
      <c r="C39" s="44"/>
      <c r="D39" s="46"/>
      <c r="E39" s="250"/>
      <c r="F39" s="44"/>
      <c r="G39" s="46" t="s">
        <v>45</v>
      </c>
      <c r="H39" s="49"/>
      <c r="I39" s="121"/>
      <c r="J39" s="272"/>
      <c r="K39" s="247"/>
      <c r="L39" s="272"/>
      <c r="M39" s="9"/>
    </row>
    <row r="40" spans="1:13" s="17" customFormat="1" ht="15" customHeight="1" x14ac:dyDescent="0.3">
      <c r="A40" s="96"/>
      <c r="B40" s="18"/>
      <c r="C40" s="122"/>
      <c r="D40" s="169" t="s">
        <v>36</v>
      </c>
      <c r="E40" s="169" t="s">
        <v>46</v>
      </c>
      <c r="F40" s="184" t="s">
        <v>38</v>
      </c>
      <c r="G40" s="185" t="s">
        <v>39</v>
      </c>
      <c r="H40" s="169" t="s">
        <v>40</v>
      </c>
      <c r="I40" s="121"/>
      <c r="J40" s="122"/>
      <c r="K40" s="242"/>
      <c r="L40" s="122"/>
      <c r="M40" s="9"/>
    </row>
    <row r="41" spans="1:13" s="17" customFormat="1" ht="15" customHeight="1" x14ac:dyDescent="0.3">
      <c r="A41" s="93"/>
      <c r="B41" s="10"/>
      <c r="C41" s="62"/>
      <c r="D41" s="175" t="s">
        <v>41</v>
      </c>
      <c r="E41" s="176" t="s">
        <v>47</v>
      </c>
      <c r="F41" s="196">
        <v>1319</v>
      </c>
      <c r="G41" s="189">
        <v>0</v>
      </c>
      <c r="H41" s="190">
        <f>ROUND(F41*G41,2)</f>
        <v>0</v>
      </c>
      <c r="I41" s="8"/>
      <c r="J41" s="62"/>
      <c r="K41" s="248"/>
      <c r="L41" s="271"/>
      <c r="M41" s="9"/>
    </row>
    <row r="42" spans="1:13" s="17" customFormat="1" ht="15" customHeight="1" x14ac:dyDescent="0.3">
      <c r="A42" s="93"/>
      <c r="B42" s="236"/>
      <c r="C42" s="166"/>
      <c r="D42" s="175" t="s">
        <v>41</v>
      </c>
      <c r="E42" s="176" t="s">
        <v>48</v>
      </c>
      <c r="F42" s="196">
        <v>1</v>
      </c>
      <c r="G42" s="189">
        <v>0</v>
      </c>
      <c r="H42" s="190">
        <f>ROUND(F42*G42,2)</f>
        <v>0</v>
      </c>
      <c r="I42" s="8"/>
      <c r="J42" s="62"/>
      <c r="K42" s="248"/>
      <c r="L42" s="271"/>
      <c r="M42" s="9"/>
    </row>
    <row r="43" spans="1:13" s="42" customFormat="1" ht="15" customHeight="1" x14ac:dyDescent="0.45">
      <c r="A43" s="96"/>
      <c r="B43" s="18"/>
      <c r="C43" s="122" t="s">
        <v>40</v>
      </c>
      <c r="D43" s="141"/>
      <c r="E43" s="141"/>
      <c r="F43" s="197">
        <f>SUM(F41:F42)</f>
        <v>1320</v>
      </c>
      <c r="G43" s="154"/>
      <c r="H43" s="198">
        <f>ROUND(SUM(H41:H42),2)</f>
        <v>0</v>
      </c>
      <c r="I43" s="155"/>
      <c r="J43" s="273"/>
      <c r="K43" s="249"/>
      <c r="L43" s="273"/>
      <c r="M43" s="123"/>
    </row>
    <row r="44" spans="1:13" s="47" customFormat="1" ht="22.8" x14ac:dyDescent="0.4">
      <c r="A44" s="94"/>
      <c r="B44" s="37" t="s">
        <v>49</v>
      </c>
      <c r="C44" s="38"/>
      <c r="D44" s="39"/>
      <c r="E44" s="39"/>
      <c r="F44" s="38"/>
      <c r="G44" s="40"/>
      <c r="H44" s="38"/>
      <c r="I44" s="38"/>
      <c r="J44" s="59"/>
      <c r="K44" s="59"/>
      <c r="L44" s="59"/>
      <c r="M44" s="41"/>
    </row>
    <row r="45" spans="1:13" s="26" customFormat="1" ht="18" x14ac:dyDescent="0.35">
      <c r="A45" s="95"/>
      <c r="B45" s="156" t="s">
        <v>50</v>
      </c>
      <c r="C45" s="44"/>
      <c r="D45" s="45"/>
      <c r="E45" s="46"/>
      <c r="F45" s="44"/>
      <c r="G45" s="46"/>
      <c r="H45" s="50"/>
      <c r="I45" s="50"/>
      <c r="J45" s="44"/>
      <c r="K45" s="50"/>
      <c r="L45" s="50"/>
      <c r="M45" s="199"/>
    </row>
    <row r="46" spans="1:13" s="17" customFormat="1" ht="15" customHeight="1" x14ac:dyDescent="0.3">
      <c r="A46" s="96"/>
      <c r="B46" s="169" t="s">
        <v>43</v>
      </c>
      <c r="C46" s="168" t="s">
        <v>51</v>
      </c>
      <c r="D46" s="169" t="s">
        <v>36</v>
      </c>
      <c r="E46" s="171" t="s">
        <v>37</v>
      </c>
      <c r="F46" s="184" t="s">
        <v>38</v>
      </c>
      <c r="G46" s="200" t="s">
        <v>39</v>
      </c>
      <c r="H46" s="169" t="s">
        <v>40</v>
      </c>
      <c r="I46" s="171"/>
      <c r="J46" s="201" t="s">
        <v>52</v>
      </c>
      <c r="K46" s="191" t="s">
        <v>53</v>
      </c>
      <c r="L46" s="274"/>
      <c r="M46" s="275"/>
    </row>
    <row r="47" spans="1:13" s="26" customFormat="1" ht="15" customHeight="1" x14ac:dyDescent="0.3">
      <c r="A47" s="93"/>
      <c r="B47" s="186">
        <v>0</v>
      </c>
      <c r="C47" s="174" t="s">
        <v>152</v>
      </c>
      <c r="D47" s="175" t="s">
        <v>41</v>
      </c>
      <c r="E47" s="202" t="s">
        <v>5</v>
      </c>
      <c r="F47" s="188">
        <v>6</v>
      </c>
      <c r="G47" s="179">
        <v>0</v>
      </c>
      <c r="H47" s="190">
        <f>ROUND(F47*G47,2)</f>
        <v>0</v>
      </c>
      <c r="I47" s="291"/>
      <c r="J47" s="292" t="s">
        <v>5</v>
      </c>
      <c r="K47" s="203">
        <v>10000000</v>
      </c>
      <c r="L47" s="276"/>
      <c r="M47" s="277"/>
    </row>
    <row r="48" spans="1:13" s="26" customFormat="1" ht="15" customHeight="1" x14ac:dyDescent="0.3">
      <c r="A48" s="93"/>
      <c r="B48" s="186">
        <v>0</v>
      </c>
      <c r="C48" s="174" t="s">
        <v>151</v>
      </c>
      <c r="D48" s="175" t="s">
        <v>41</v>
      </c>
      <c r="E48" s="202" t="s">
        <v>5</v>
      </c>
      <c r="F48" s="188">
        <v>6</v>
      </c>
      <c r="G48" s="179">
        <v>0</v>
      </c>
      <c r="H48" s="190">
        <f>ROUND(F48*G48,2)</f>
        <v>0</v>
      </c>
      <c r="I48" s="291"/>
      <c r="J48" s="292" t="s">
        <v>5</v>
      </c>
      <c r="K48" s="203">
        <v>6000000</v>
      </c>
      <c r="L48" s="276"/>
      <c r="M48" s="277"/>
    </row>
    <row r="49" spans="1:13" s="26" customFormat="1" ht="15" customHeight="1" x14ac:dyDescent="0.3">
      <c r="A49" s="93"/>
      <c r="B49" s="186">
        <v>0</v>
      </c>
      <c r="C49" s="174" t="s">
        <v>149</v>
      </c>
      <c r="D49" s="175" t="s">
        <v>41</v>
      </c>
      <c r="E49" s="202" t="s">
        <v>5</v>
      </c>
      <c r="F49" s="188">
        <v>10</v>
      </c>
      <c r="G49" s="179">
        <v>0</v>
      </c>
      <c r="H49" s="190">
        <f>ROUND(F49*G49,2)</f>
        <v>0</v>
      </c>
      <c r="I49" s="291"/>
      <c r="J49" s="292" t="s">
        <v>5</v>
      </c>
      <c r="K49" s="203">
        <v>6000000</v>
      </c>
      <c r="L49" s="276"/>
      <c r="M49" s="277"/>
    </row>
    <row r="50" spans="1:13" s="47" customFormat="1" ht="15" customHeight="1" x14ac:dyDescent="0.35">
      <c r="A50" s="96"/>
      <c r="B50" s="97"/>
      <c r="C50" s="122" t="s">
        <v>40</v>
      </c>
      <c r="D50" s="141"/>
      <c r="E50" s="141"/>
      <c r="F50" s="194">
        <f>SUM(F47:F49)</f>
        <v>22</v>
      </c>
      <c r="G50" s="19"/>
      <c r="H50" s="192">
        <f>ROUND(SUM(H47:H49),2)</f>
        <v>0</v>
      </c>
      <c r="I50" s="19"/>
      <c r="J50" s="20"/>
      <c r="K50" s="122"/>
      <c r="L50" s="122"/>
      <c r="M50" s="195"/>
    </row>
    <row r="51" spans="1:13" s="54" customFormat="1" ht="21" x14ac:dyDescent="0.4">
      <c r="A51" s="98"/>
      <c r="B51" s="131" t="s">
        <v>54</v>
      </c>
      <c r="C51" s="132"/>
      <c r="D51" s="132"/>
      <c r="E51" s="133"/>
      <c r="F51" s="132"/>
      <c r="G51" s="134"/>
      <c r="H51" s="132"/>
      <c r="I51" s="132"/>
      <c r="J51" s="132"/>
      <c r="K51" s="135"/>
      <c r="L51" s="278">
        <v>0</v>
      </c>
      <c r="M51" s="135"/>
    </row>
    <row r="52" spans="1:13" s="26" customFormat="1" ht="17.399999999999999" x14ac:dyDescent="0.3">
      <c r="A52" s="99"/>
      <c r="B52" s="129" t="s">
        <v>55</v>
      </c>
      <c r="C52" s="23"/>
      <c r="D52" s="23"/>
      <c r="E52" s="24"/>
      <c r="F52" s="24"/>
      <c r="G52" s="25"/>
      <c r="H52" s="24"/>
      <c r="I52" s="24"/>
      <c r="J52" s="23"/>
      <c r="K52" s="23"/>
      <c r="L52" s="23"/>
      <c r="M52" s="130"/>
    </row>
    <row r="53" spans="1:13" s="17" customFormat="1" ht="15" customHeight="1" x14ac:dyDescent="0.3">
      <c r="A53" s="96"/>
      <c r="B53" s="204" t="s">
        <v>56</v>
      </c>
      <c r="C53" s="181"/>
      <c r="D53" s="181"/>
      <c r="E53" s="181"/>
      <c r="F53" s="182"/>
      <c r="G53" s="205"/>
      <c r="H53" s="182"/>
      <c r="I53" s="182"/>
      <c r="J53" s="181"/>
      <c r="K53" s="181"/>
      <c r="L53" s="181"/>
      <c r="M53" s="170"/>
    </row>
    <row r="54" spans="1:13" s="17" customFormat="1" ht="15" customHeight="1" x14ac:dyDescent="0.3">
      <c r="A54" s="93"/>
      <c r="B54" s="206" t="s">
        <v>57</v>
      </c>
      <c r="C54" s="207"/>
      <c r="D54" s="207"/>
      <c r="E54" s="207"/>
      <c r="F54" s="208"/>
      <c r="G54" s="209"/>
      <c r="H54" s="208"/>
      <c r="I54" s="208"/>
      <c r="J54" s="207"/>
      <c r="K54" s="207"/>
      <c r="L54" s="279">
        <f>H27</f>
        <v>0</v>
      </c>
      <c r="M54" s="210"/>
    </row>
    <row r="55" spans="1:13" s="17" customFormat="1" ht="15" customHeight="1" x14ac:dyDescent="0.3">
      <c r="A55" s="96"/>
      <c r="B55" s="204" t="s">
        <v>101</v>
      </c>
      <c r="C55" s="181"/>
      <c r="D55" s="181"/>
      <c r="E55" s="181"/>
      <c r="F55" s="182"/>
      <c r="G55" s="205"/>
      <c r="H55" s="182"/>
      <c r="I55" s="182"/>
      <c r="J55" s="181"/>
      <c r="K55" s="181"/>
      <c r="L55" s="181"/>
      <c r="M55" s="170"/>
    </row>
    <row r="56" spans="1:13" s="17" customFormat="1" ht="15" customHeight="1" x14ac:dyDescent="0.3">
      <c r="A56" s="93"/>
      <c r="B56" s="206" t="s">
        <v>57</v>
      </c>
      <c r="C56" s="207"/>
      <c r="D56" s="207"/>
      <c r="E56" s="207"/>
      <c r="F56" s="208"/>
      <c r="G56" s="209"/>
      <c r="H56" s="208"/>
      <c r="I56" s="208"/>
      <c r="J56" s="207"/>
      <c r="K56" s="207"/>
      <c r="L56" s="279">
        <f>H38</f>
        <v>0</v>
      </c>
      <c r="M56" s="210"/>
    </row>
    <row r="57" spans="1:13" s="17" customFormat="1" ht="15" customHeight="1" x14ac:dyDescent="0.3">
      <c r="A57" s="96"/>
      <c r="B57" s="204" t="s">
        <v>58</v>
      </c>
      <c r="C57" s="181"/>
      <c r="D57" s="181"/>
      <c r="E57" s="182"/>
      <c r="F57" s="181"/>
      <c r="G57" s="205"/>
      <c r="H57" s="181"/>
      <c r="I57" s="181"/>
      <c r="J57" s="181"/>
      <c r="K57" s="181"/>
      <c r="L57" s="280"/>
      <c r="M57" s="211"/>
    </row>
    <row r="58" spans="1:13" s="17" customFormat="1" ht="15" customHeight="1" x14ac:dyDescent="0.3">
      <c r="A58" s="93"/>
      <c r="B58" s="206" t="s">
        <v>59</v>
      </c>
      <c r="C58" s="207"/>
      <c r="D58" s="207"/>
      <c r="E58" s="207"/>
      <c r="F58" s="208"/>
      <c r="G58" s="209"/>
      <c r="H58" s="208"/>
      <c r="I58" s="208"/>
      <c r="J58" s="207"/>
      <c r="K58" s="207"/>
      <c r="L58" s="279">
        <f>H41</f>
        <v>0</v>
      </c>
      <c r="M58" s="210"/>
    </row>
    <row r="59" spans="1:13" s="17" customFormat="1" ht="15" customHeight="1" x14ac:dyDescent="0.3">
      <c r="A59" s="93"/>
      <c r="B59" s="206" t="s">
        <v>60</v>
      </c>
      <c r="C59" s="207"/>
      <c r="D59" s="207"/>
      <c r="E59" s="207"/>
      <c r="F59" s="208"/>
      <c r="G59" s="209"/>
      <c r="H59" s="208"/>
      <c r="I59" s="208"/>
      <c r="J59" s="207"/>
      <c r="K59" s="207"/>
      <c r="L59" s="279">
        <f>H42</f>
        <v>0</v>
      </c>
      <c r="M59" s="210"/>
    </row>
    <row r="60" spans="1:13" s="26" customFormat="1" ht="17.399999999999999" x14ac:dyDescent="0.3">
      <c r="A60" s="99"/>
      <c r="B60" s="51" t="s">
        <v>61</v>
      </c>
      <c r="C60" s="52"/>
      <c r="D60" s="52"/>
      <c r="E60" s="52"/>
      <c r="F60" s="28"/>
      <c r="G60" s="53"/>
      <c r="H60" s="28"/>
      <c r="I60" s="28"/>
      <c r="J60" s="52"/>
      <c r="K60" s="52"/>
      <c r="L60" s="281">
        <f>SUM(L54:L59)</f>
        <v>0</v>
      </c>
      <c r="M60" s="124"/>
    </row>
    <row r="61" spans="1:13" s="17" customFormat="1" ht="15" customHeight="1" x14ac:dyDescent="0.3">
      <c r="A61" s="96"/>
      <c r="B61" s="212" t="s">
        <v>62</v>
      </c>
      <c r="C61" s="181"/>
      <c r="D61" s="181"/>
      <c r="E61" s="181"/>
      <c r="F61" s="182"/>
      <c r="G61" s="205"/>
      <c r="H61" s="182"/>
      <c r="I61" s="182"/>
      <c r="J61" s="181"/>
      <c r="K61" s="181"/>
      <c r="L61" s="282"/>
      <c r="M61" s="170"/>
    </row>
    <row r="62" spans="1:13" s="17" customFormat="1" ht="15" customHeight="1" x14ac:dyDescent="0.3">
      <c r="A62" s="93"/>
      <c r="B62" s="206" t="s">
        <v>63</v>
      </c>
      <c r="C62" s="207"/>
      <c r="D62" s="207"/>
      <c r="E62" s="207"/>
      <c r="F62" s="208"/>
      <c r="G62" s="209"/>
      <c r="H62" s="208"/>
      <c r="I62" s="208"/>
      <c r="J62" s="207"/>
      <c r="K62" s="207"/>
      <c r="L62" s="279">
        <f>H50</f>
        <v>0</v>
      </c>
      <c r="M62" s="210"/>
    </row>
    <row r="63" spans="1:13" s="42" customFormat="1" ht="23.4" x14ac:dyDescent="0.45">
      <c r="A63" s="99"/>
      <c r="B63" s="51" t="s">
        <v>64</v>
      </c>
      <c r="C63" s="52"/>
      <c r="D63" s="52"/>
      <c r="E63" s="52"/>
      <c r="F63" s="28"/>
      <c r="G63" s="53"/>
      <c r="H63" s="28"/>
      <c r="I63" s="28"/>
      <c r="J63" s="52"/>
      <c r="K63" s="52"/>
      <c r="L63" s="281">
        <f>SUM(L62:L62)</f>
        <v>0</v>
      </c>
      <c r="M63" s="124"/>
    </row>
    <row r="64" spans="1:13" ht="22.8" x14ac:dyDescent="0.4">
      <c r="A64" s="94"/>
      <c r="B64" s="70" t="s">
        <v>65</v>
      </c>
      <c r="C64" s="38"/>
      <c r="D64" s="39"/>
      <c r="E64" s="39"/>
      <c r="F64" s="38"/>
      <c r="G64" s="40"/>
      <c r="H64" s="38"/>
      <c r="I64" s="38"/>
      <c r="J64" s="38"/>
      <c r="K64" s="38"/>
      <c r="L64" s="38"/>
      <c r="M64" s="41"/>
    </row>
    <row r="65" spans="1:13" ht="15" customHeight="1" x14ac:dyDescent="0.3">
      <c r="B65" s="15"/>
      <c r="C65" s="16"/>
      <c r="D65" s="213" t="s">
        <v>36</v>
      </c>
      <c r="E65" s="207"/>
      <c r="F65" s="105"/>
      <c r="G65" s="142"/>
      <c r="H65" s="105"/>
      <c r="I65" s="105"/>
      <c r="J65" s="182" t="s">
        <v>38</v>
      </c>
      <c r="K65" s="182" t="s">
        <v>66</v>
      </c>
      <c r="L65" s="182" t="s">
        <v>40</v>
      </c>
      <c r="M65" s="108"/>
    </row>
    <row r="66" spans="1:13" ht="15" customHeight="1" x14ac:dyDescent="0.3">
      <c r="B66" s="261" t="s">
        <v>67</v>
      </c>
      <c r="C66" s="262"/>
      <c r="D66" s="226" t="s">
        <v>41</v>
      </c>
      <c r="E66" s="143"/>
      <c r="F66" s="144"/>
      <c r="G66" s="145"/>
      <c r="H66" s="260" t="s">
        <v>153</v>
      </c>
      <c r="I66" s="260"/>
      <c r="J66" s="257">
        <v>26270000</v>
      </c>
      <c r="K66" s="216">
        <v>0</v>
      </c>
      <c r="L66" s="279">
        <f>ROUND(J66*K66,2)</f>
        <v>0</v>
      </c>
      <c r="M66" s="108"/>
    </row>
    <row r="67" spans="1:13" ht="15" customHeight="1" x14ac:dyDescent="0.3">
      <c r="B67" s="261" t="s">
        <v>68</v>
      </c>
      <c r="C67" s="262"/>
      <c r="D67" s="226" t="s">
        <v>41</v>
      </c>
      <c r="E67" s="214"/>
      <c r="F67" s="105"/>
      <c r="G67" s="142"/>
      <c r="H67" s="260" t="s">
        <v>154</v>
      </c>
      <c r="I67" s="260"/>
      <c r="J67" s="215">
        <v>58555097</v>
      </c>
      <c r="K67" s="216">
        <v>0</v>
      </c>
      <c r="L67" s="279">
        <f>ROUND(J67*K67,2)</f>
        <v>0</v>
      </c>
      <c r="M67" s="108"/>
    </row>
    <row r="68" spans="1:13" s="54" customFormat="1" ht="15" customHeight="1" x14ac:dyDescent="0.35">
      <c r="A68" s="73"/>
      <c r="B68" s="261" t="s">
        <v>69</v>
      </c>
      <c r="C68" s="262"/>
      <c r="D68" s="226" t="s">
        <v>41</v>
      </c>
      <c r="E68" s="214"/>
      <c r="F68" s="105"/>
      <c r="G68" s="142"/>
      <c r="H68" s="260" t="s">
        <v>155</v>
      </c>
      <c r="I68" s="260"/>
      <c r="J68" s="215">
        <v>855000000</v>
      </c>
      <c r="K68" s="216">
        <v>0</v>
      </c>
      <c r="L68" s="279">
        <f>ROUND(J68*K68,2)</f>
        <v>0</v>
      </c>
      <c r="M68" s="108"/>
    </row>
    <row r="69" spans="1:13" s="72" customFormat="1" ht="23.4" x14ac:dyDescent="0.45">
      <c r="A69" s="99"/>
      <c r="B69" s="223" t="s">
        <v>70</v>
      </c>
      <c r="C69" s="224"/>
      <c r="D69" s="224"/>
      <c r="E69" s="52"/>
      <c r="F69" s="101"/>
      <c r="G69" s="102"/>
      <c r="H69" s="225"/>
      <c r="I69" s="225"/>
      <c r="J69" s="224"/>
      <c r="K69" s="227"/>
      <c r="L69" s="283">
        <f>L66+L67+L68</f>
        <v>0</v>
      </c>
      <c r="M69" s="125"/>
    </row>
    <row r="70" spans="1:13" s="22" customFormat="1" ht="22.8" x14ac:dyDescent="0.4">
      <c r="A70" s="103"/>
      <c r="B70" s="71" t="s">
        <v>71</v>
      </c>
      <c r="C70" s="137"/>
      <c r="D70" s="137"/>
      <c r="E70" s="138"/>
      <c r="F70" s="137"/>
      <c r="G70" s="139"/>
      <c r="H70" s="137"/>
      <c r="I70" s="137"/>
      <c r="J70" s="138"/>
      <c r="K70" s="138"/>
      <c r="L70" s="284"/>
      <c r="M70" s="126"/>
    </row>
    <row r="71" spans="1:13" s="22" customFormat="1" ht="18" x14ac:dyDescent="0.35">
      <c r="A71" s="84"/>
      <c r="B71" s="117" t="s">
        <v>72</v>
      </c>
      <c r="C71" s="118"/>
      <c r="D71" s="118"/>
      <c r="E71" s="118"/>
      <c r="F71" s="118"/>
      <c r="G71" s="119"/>
      <c r="H71" s="118"/>
      <c r="I71" s="118"/>
      <c r="J71" s="120"/>
      <c r="K71" s="120"/>
      <c r="L71" s="119">
        <v>24</v>
      </c>
      <c r="M71" s="127"/>
    </row>
    <row r="72" spans="1:13" s="22" customFormat="1" ht="18" x14ac:dyDescent="0.35">
      <c r="A72" s="84"/>
      <c r="B72" s="117" t="s">
        <v>73</v>
      </c>
      <c r="C72" s="118"/>
      <c r="D72" s="118"/>
      <c r="E72" s="118"/>
      <c r="F72" s="118"/>
      <c r="G72" s="119"/>
      <c r="H72" s="118"/>
      <c r="I72" s="118"/>
      <c r="J72" s="120"/>
      <c r="K72" s="120"/>
      <c r="L72" s="285">
        <f>L60+L69</f>
        <v>0</v>
      </c>
      <c r="M72" s="127"/>
    </row>
    <row r="73" spans="1:13" s="22" customFormat="1" ht="18" x14ac:dyDescent="0.35">
      <c r="A73" s="84"/>
      <c r="B73" s="117" t="s">
        <v>74</v>
      </c>
      <c r="C73" s="118"/>
      <c r="D73" s="118"/>
      <c r="E73" s="118"/>
      <c r="F73" s="118"/>
      <c r="G73" s="119"/>
      <c r="H73" s="118"/>
      <c r="I73" s="118"/>
      <c r="J73" s="120"/>
      <c r="K73" s="120"/>
      <c r="L73" s="286">
        <f>L72*L71</f>
        <v>0</v>
      </c>
      <c r="M73" s="127"/>
    </row>
    <row r="74" spans="1:13" s="72" customFormat="1" ht="23.4" x14ac:dyDescent="0.45">
      <c r="A74" s="84"/>
      <c r="B74" s="117" t="s">
        <v>75</v>
      </c>
      <c r="C74" s="118"/>
      <c r="D74" s="118"/>
      <c r="E74" s="118"/>
      <c r="F74" s="118"/>
      <c r="G74" s="119"/>
      <c r="H74" s="118"/>
      <c r="I74" s="118"/>
      <c r="J74" s="120"/>
      <c r="K74" s="120"/>
      <c r="L74" s="285">
        <f>L63</f>
        <v>0</v>
      </c>
      <c r="M74" s="127"/>
    </row>
    <row r="75" spans="1:13" s="72" customFormat="1" ht="23.4" x14ac:dyDescent="0.45">
      <c r="A75" s="103"/>
      <c r="B75" s="217" t="s">
        <v>76</v>
      </c>
      <c r="C75" s="218"/>
      <c r="D75" s="218"/>
      <c r="E75" s="218"/>
      <c r="F75" s="219"/>
      <c r="G75" s="220"/>
      <c r="H75" s="218"/>
      <c r="I75" s="218"/>
      <c r="J75" s="219"/>
      <c r="K75" s="221"/>
      <c r="L75" s="287">
        <f>L73+L74</f>
        <v>0</v>
      </c>
      <c r="M75" s="222"/>
    </row>
    <row r="76" spans="1:13" ht="40.049999999999997" customHeight="1" x14ac:dyDescent="0.4">
      <c r="A76" s="103"/>
      <c r="B76" s="109" t="s">
        <v>77</v>
      </c>
      <c r="C76" s="110"/>
      <c r="D76" s="111"/>
      <c r="E76" s="112"/>
      <c r="F76" s="113"/>
      <c r="G76" s="114"/>
      <c r="H76" s="110"/>
      <c r="I76" s="110"/>
      <c r="J76" s="115"/>
      <c r="K76" s="116"/>
      <c r="L76" s="288" t="s">
        <v>78</v>
      </c>
      <c r="M76" s="128"/>
    </row>
    <row r="77" spans="1:13" ht="40.049999999999997" customHeight="1" x14ac:dyDescent="0.3">
      <c r="B77" s="104"/>
      <c r="C77" s="105"/>
      <c r="D77" s="105"/>
      <c r="E77" s="106"/>
      <c r="F77" s="105"/>
      <c r="G77" s="107" t="s">
        <v>79</v>
      </c>
      <c r="H77" s="104"/>
      <c r="I77" s="105"/>
      <c r="J77" s="105"/>
      <c r="K77" s="105"/>
      <c r="L77" s="105"/>
      <c r="M77" s="108"/>
    </row>
  </sheetData>
  <protectedRanges>
    <protectedRange sqref="G41:G42" name="Intervalo4_1_1"/>
    <protectedRange sqref="L51" name="Intervalo8_1_1_1"/>
    <protectedRange sqref="L61" name="Intervalo8_1_1_2"/>
    <protectedRange sqref="K66:K67" name="Intervalo5_1_1"/>
    <protectedRange sqref="K68" name="Intervalo6_1_1"/>
    <protectedRange sqref="J20" name="Intervalo4_1_1_1_1"/>
    <protectedRange sqref="J26 G26" name="Intervalo1_1_1_1"/>
    <protectedRange sqref="J30:J37 G30:G37" name="Intervalo1_1_1_2"/>
  </protectedRanges>
  <mergeCells count="14">
    <mergeCell ref="F4:G4"/>
    <mergeCell ref="F6:G6"/>
    <mergeCell ref="F7:G7"/>
    <mergeCell ref="F8:G8"/>
    <mergeCell ref="F10:G10"/>
    <mergeCell ref="H68:I68"/>
    <mergeCell ref="H67:I67"/>
    <mergeCell ref="B68:C68"/>
    <mergeCell ref="B67:C67"/>
    <mergeCell ref="F11:G11"/>
    <mergeCell ref="B66:C66"/>
    <mergeCell ref="H66:I66"/>
    <mergeCell ref="F24:H24"/>
    <mergeCell ref="F28:H28"/>
  </mergeCells>
  <conditionalFormatting sqref="H26 H30:H37">
    <cfRule type="cellIs" dxfId="1" priority="2" stopIfTrue="1" operator="equal">
      <formula>""</formula>
    </cfRule>
  </conditionalFormatting>
  <dataValidations count="2">
    <dataValidation type="custom" allowBlank="1" showInputMessage="1" showErrorMessage="1" errorTitle="Regra 120%" error="O preço referente ao Embarque Emergencial corresponderá, obrigatoriamente, a 120% (cento e vinte por cento) do Embarque Programado. " promptTitle="REGRA 120%" prompt="O preço referente ao Embarque Emergencial corresponderá, obrigatoriamente, a 120% (cento e vinte por cento) do Embarque Programado. " sqref="J26" xr:uid="{3EE6B1E6-F420-414C-9C79-1004CAC51F38}">
      <formula1>ROUND(G26*1.2,2)</formula1>
    </dataValidation>
    <dataValidation type="custom" allowBlank="1" errorTitle="Regra 120%" error="O preço referente ao Embarque Emergencial corresponderá, obrigatoriamente, a 120% (cento e vinte por cento) do Embarque Programado. " promptTitle="REGRA 120%" prompt="O preço referente ao Embarque Emergencial corresponderá, obrigatoriamente, a 120% (cento e vinte por cento) do Embarque Programado. " sqref="J30:J37" xr:uid="{5C28A4F0-AAEB-46D6-9B5F-D3C79538F2D0}">
      <formula1>ROUND(G30*1.2,2)</formula1>
    </dataValidation>
  </dataValidations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E47:E49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J47:J49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17"/>
  <sheetViews>
    <sheetView showGridLines="0" zoomScale="90" zoomScaleNormal="90" workbookViewId="0"/>
  </sheetViews>
  <sheetFormatPr defaultRowHeight="14.4" x14ac:dyDescent="0.3"/>
  <cols>
    <col min="1" max="1" width="3.5546875" customWidth="1"/>
    <col min="2" max="2" width="22.44140625" customWidth="1"/>
    <col min="3" max="3" width="11" customWidth="1"/>
    <col min="4" max="4" width="9.109375" bestFit="1" customWidth="1"/>
    <col min="5" max="5" width="32.21875" customWidth="1"/>
    <col min="6" max="6" width="37" customWidth="1"/>
    <col min="7" max="7" width="15.77734375" customWidth="1"/>
    <col min="8" max="8" width="13.109375" customWidth="1"/>
    <col min="9" max="9" width="16.109375" customWidth="1"/>
    <col min="10" max="10" width="17.88671875" customWidth="1"/>
    <col min="11" max="11" width="20.21875" customWidth="1"/>
    <col min="12" max="13" width="16.77734375" customWidth="1"/>
  </cols>
  <sheetData>
    <row r="1" spans="2:13" s="1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233" customFormat="1" ht="33" customHeight="1" x14ac:dyDescent="0.3">
      <c r="B2" s="230" t="s">
        <v>95</v>
      </c>
      <c r="C2" s="231"/>
      <c r="D2" s="231"/>
      <c r="E2" s="231"/>
      <c r="F2" s="55" t="str">
        <f>Agência!B12</f>
        <v>ITEM I (A) - AGÊNCIA - REGIÃO DE ITAJAÍ / SC</v>
      </c>
      <c r="G2" s="231"/>
      <c r="H2" s="231"/>
      <c r="I2" s="231"/>
      <c r="J2" s="231"/>
      <c r="K2" s="231"/>
      <c r="L2" s="231"/>
      <c r="M2" s="232"/>
    </row>
    <row r="3" spans="2:13" s="1" customFormat="1" ht="60" customHeight="1" x14ac:dyDescent="0.2">
      <c r="B3" s="234" t="s">
        <v>90</v>
      </c>
      <c r="C3" s="234" t="s">
        <v>80</v>
      </c>
      <c r="D3" s="234" t="s">
        <v>81</v>
      </c>
      <c r="E3" s="234" t="s">
        <v>82</v>
      </c>
      <c r="F3" s="234" t="s">
        <v>83</v>
      </c>
      <c r="G3" s="234" t="s">
        <v>84</v>
      </c>
      <c r="H3" s="234" t="s">
        <v>85</v>
      </c>
      <c r="I3" s="234" t="s">
        <v>91</v>
      </c>
      <c r="J3" s="234" t="s">
        <v>92</v>
      </c>
      <c r="K3" s="234" t="s">
        <v>97</v>
      </c>
      <c r="L3" s="234" t="s">
        <v>93</v>
      </c>
      <c r="M3" s="234" t="s">
        <v>94</v>
      </c>
    </row>
    <row r="4" spans="2:13" s="1" customFormat="1" ht="15" customHeight="1" x14ac:dyDescent="0.25">
      <c r="B4" s="4" t="s">
        <v>134</v>
      </c>
      <c r="C4" s="2" t="s">
        <v>98</v>
      </c>
      <c r="D4" s="3">
        <v>416</v>
      </c>
      <c r="E4" s="4" t="s">
        <v>103</v>
      </c>
      <c r="F4" s="5" t="s">
        <v>117</v>
      </c>
      <c r="G4" s="5" t="s">
        <v>118</v>
      </c>
      <c r="H4" s="229">
        <v>88301441</v>
      </c>
      <c r="I4" s="2" t="s">
        <v>99</v>
      </c>
      <c r="J4" s="7" t="s">
        <v>96</v>
      </c>
      <c r="K4" s="7" t="s">
        <v>96</v>
      </c>
      <c r="L4" s="6" t="s">
        <v>99</v>
      </c>
      <c r="M4" s="6" t="s">
        <v>100</v>
      </c>
    </row>
    <row r="5" spans="2:13" s="1" customFormat="1" ht="15" customHeight="1" x14ac:dyDescent="0.25">
      <c r="B5" s="4" t="s">
        <v>135</v>
      </c>
      <c r="C5" s="2" t="s">
        <v>98</v>
      </c>
      <c r="D5" s="3">
        <v>547</v>
      </c>
      <c r="E5" s="4" t="s">
        <v>104</v>
      </c>
      <c r="F5" s="5" t="s">
        <v>119</v>
      </c>
      <c r="G5" s="5" t="s">
        <v>118</v>
      </c>
      <c r="H5" s="229">
        <v>88330060</v>
      </c>
      <c r="I5" s="2" t="s">
        <v>99</v>
      </c>
      <c r="J5" s="7" t="s">
        <v>96</v>
      </c>
      <c r="K5" s="7" t="s">
        <v>96</v>
      </c>
      <c r="L5" s="6" t="s">
        <v>100</v>
      </c>
      <c r="M5" s="6" t="s">
        <v>100</v>
      </c>
    </row>
    <row r="6" spans="2:13" s="1" customFormat="1" ht="15" customHeight="1" x14ac:dyDescent="0.25">
      <c r="B6" s="4" t="s">
        <v>135</v>
      </c>
      <c r="C6" s="2" t="s">
        <v>98</v>
      </c>
      <c r="D6" s="3">
        <v>921</v>
      </c>
      <c r="E6" s="4" t="s">
        <v>105</v>
      </c>
      <c r="F6" s="5" t="s">
        <v>120</v>
      </c>
      <c r="G6" s="5" t="s">
        <v>118</v>
      </c>
      <c r="H6" s="229">
        <v>88330075</v>
      </c>
      <c r="I6" s="2" t="s">
        <v>99</v>
      </c>
      <c r="J6" s="7" t="s">
        <v>96</v>
      </c>
      <c r="K6" s="7" t="s">
        <v>96</v>
      </c>
      <c r="L6" s="6" t="s">
        <v>99</v>
      </c>
      <c r="M6" s="6" t="s">
        <v>99</v>
      </c>
    </row>
    <row r="7" spans="2:13" s="1" customFormat="1" ht="15" customHeight="1" x14ac:dyDescent="0.25">
      <c r="B7" s="4" t="s">
        <v>137</v>
      </c>
      <c r="C7" s="2" t="s">
        <v>98</v>
      </c>
      <c r="D7" s="3">
        <v>1096</v>
      </c>
      <c r="E7" s="4" t="s">
        <v>106</v>
      </c>
      <c r="F7" s="5" t="s">
        <v>121</v>
      </c>
      <c r="G7" s="5" t="s">
        <v>118</v>
      </c>
      <c r="H7" s="229">
        <v>88380000</v>
      </c>
      <c r="I7" s="2" t="s">
        <v>99</v>
      </c>
      <c r="J7" s="7" t="s">
        <v>96</v>
      </c>
      <c r="K7" s="7" t="s">
        <v>96</v>
      </c>
      <c r="L7" s="6" t="s">
        <v>100</v>
      </c>
      <c r="M7" s="6" t="s">
        <v>100</v>
      </c>
    </row>
    <row r="8" spans="2:13" s="1" customFormat="1" ht="15" customHeight="1" x14ac:dyDescent="0.25">
      <c r="B8" s="4" t="s">
        <v>138</v>
      </c>
      <c r="C8" s="2" t="s">
        <v>98</v>
      </c>
      <c r="D8" s="3">
        <v>1792</v>
      </c>
      <c r="E8" s="4" t="s">
        <v>107</v>
      </c>
      <c r="F8" s="5" t="s">
        <v>122</v>
      </c>
      <c r="G8" s="5" t="s">
        <v>118</v>
      </c>
      <c r="H8" s="229">
        <v>88385000</v>
      </c>
      <c r="I8" s="2" t="s">
        <v>99</v>
      </c>
      <c r="J8" s="7" t="s">
        <v>96</v>
      </c>
      <c r="K8" s="7" t="s">
        <v>96</v>
      </c>
      <c r="L8" s="6" t="s">
        <v>100</v>
      </c>
      <c r="M8" s="6" t="s">
        <v>100</v>
      </c>
    </row>
    <row r="9" spans="2:13" s="1" customFormat="1" ht="15" customHeight="1" x14ac:dyDescent="0.25">
      <c r="B9" s="4" t="s">
        <v>139</v>
      </c>
      <c r="C9" s="2" t="s">
        <v>98</v>
      </c>
      <c r="D9" s="3">
        <v>1795</v>
      </c>
      <c r="E9" s="4" t="s">
        <v>108</v>
      </c>
      <c r="F9" s="5" t="s">
        <v>123</v>
      </c>
      <c r="G9" s="5" t="s">
        <v>118</v>
      </c>
      <c r="H9" s="229">
        <v>88200000</v>
      </c>
      <c r="I9" s="2" t="s">
        <v>99</v>
      </c>
      <c r="J9" s="7" t="s">
        <v>96</v>
      </c>
      <c r="K9" s="7" t="s">
        <v>96</v>
      </c>
      <c r="L9" s="6" t="s">
        <v>100</v>
      </c>
      <c r="M9" s="6" t="s">
        <v>100</v>
      </c>
    </row>
    <row r="10" spans="2:13" s="1" customFormat="1" ht="15" customHeight="1" x14ac:dyDescent="0.25">
      <c r="B10" s="4" t="s">
        <v>134</v>
      </c>
      <c r="C10" s="2" t="s">
        <v>98</v>
      </c>
      <c r="D10" s="3">
        <v>1868</v>
      </c>
      <c r="E10" s="4" t="s">
        <v>109</v>
      </c>
      <c r="F10" s="5" t="s">
        <v>124</v>
      </c>
      <c r="G10" s="5" t="s">
        <v>125</v>
      </c>
      <c r="H10" s="229">
        <v>88304300</v>
      </c>
      <c r="I10" s="2" t="s">
        <v>99</v>
      </c>
      <c r="J10" s="7" t="s">
        <v>96</v>
      </c>
      <c r="K10" s="7" t="s">
        <v>96</v>
      </c>
      <c r="L10" s="6" t="s">
        <v>99</v>
      </c>
      <c r="M10" s="6" t="s">
        <v>100</v>
      </c>
    </row>
    <row r="11" spans="2:13" s="1" customFormat="1" ht="15" customHeight="1" x14ac:dyDescent="0.25">
      <c r="B11" s="4" t="s">
        <v>136</v>
      </c>
      <c r="C11" s="2" t="s">
        <v>98</v>
      </c>
      <c r="D11" s="3">
        <v>1879</v>
      </c>
      <c r="E11" s="4" t="s">
        <v>110</v>
      </c>
      <c r="F11" s="5" t="s">
        <v>143</v>
      </c>
      <c r="G11" s="5" t="s">
        <v>118</v>
      </c>
      <c r="H11" s="229">
        <v>88370902</v>
      </c>
      <c r="I11" s="2" t="s">
        <v>99</v>
      </c>
      <c r="J11" s="7" t="s">
        <v>96</v>
      </c>
      <c r="K11" s="7" t="s">
        <v>96</v>
      </c>
      <c r="L11" s="6" t="s">
        <v>100</v>
      </c>
      <c r="M11" s="6" t="s">
        <v>100</v>
      </c>
    </row>
    <row r="12" spans="2:13" s="1" customFormat="1" ht="15" customHeight="1" x14ac:dyDescent="0.25">
      <c r="B12" s="4" t="s">
        <v>140</v>
      </c>
      <c r="C12" s="2" t="s">
        <v>98</v>
      </c>
      <c r="D12" s="3">
        <v>2816</v>
      </c>
      <c r="E12" s="4" t="s">
        <v>111</v>
      </c>
      <c r="F12" s="5" t="s">
        <v>126</v>
      </c>
      <c r="G12" s="5" t="s">
        <v>118</v>
      </c>
      <c r="H12" s="229">
        <v>88390000</v>
      </c>
      <c r="I12" s="2" t="s">
        <v>99</v>
      </c>
      <c r="J12" s="7" t="s">
        <v>96</v>
      </c>
      <c r="K12" s="7" t="s">
        <v>96</v>
      </c>
      <c r="L12" s="6" t="s">
        <v>100</v>
      </c>
      <c r="M12" s="6" t="s">
        <v>100</v>
      </c>
    </row>
    <row r="13" spans="2:13" s="1" customFormat="1" ht="15" customHeight="1" x14ac:dyDescent="0.25">
      <c r="B13" s="4" t="s">
        <v>141</v>
      </c>
      <c r="C13" s="2" t="s">
        <v>98</v>
      </c>
      <c r="D13" s="3">
        <v>3523</v>
      </c>
      <c r="E13" s="4" t="s">
        <v>112</v>
      </c>
      <c r="F13" s="5" t="s">
        <v>127</v>
      </c>
      <c r="G13" s="5" t="s">
        <v>118</v>
      </c>
      <c r="H13" s="229">
        <v>88340347</v>
      </c>
      <c r="I13" s="2" t="s">
        <v>99</v>
      </c>
      <c r="J13" s="7" t="s">
        <v>96</v>
      </c>
      <c r="K13" s="7" t="s">
        <v>96</v>
      </c>
      <c r="L13" s="6" t="s">
        <v>100</v>
      </c>
      <c r="M13" s="6" t="s">
        <v>100</v>
      </c>
    </row>
    <row r="14" spans="2:13" s="1" customFormat="1" ht="15" customHeight="1" x14ac:dyDescent="0.25">
      <c r="B14" s="4" t="s">
        <v>135</v>
      </c>
      <c r="C14" s="2" t="s">
        <v>98</v>
      </c>
      <c r="D14" s="3">
        <v>3569</v>
      </c>
      <c r="E14" s="4" t="s">
        <v>113</v>
      </c>
      <c r="F14" s="5" t="s">
        <v>128</v>
      </c>
      <c r="G14" s="5" t="s">
        <v>118</v>
      </c>
      <c r="H14" s="229">
        <v>88330112</v>
      </c>
      <c r="I14" s="2" t="s">
        <v>99</v>
      </c>
      <c r="J14" s="7" t="s">
        <v>96</v>
      </c>
      <c r="K14" s="7" t="s">
        <v>96</v>
      </c>
      <c r="L14" s="6" t="s">
        <v>100</v>
      </c>
      <c r="M14" s="6" t="s">
        <v>100</v>
      </c>
    </row>
    <row r="15" spans="2:13" s="1" customFormat="1" ht="15" customHeight="1" x14ac:dyDescent="0.25">
      <c r="B15" s="4" t="s">
        <v>134</v>
      </c>
      <c r="C15" s="2" t="s">
        <v>98</v>
      </c>
      <c r="D15" s="3">
        <v>3614</v>
      </c>
      <c r="E15" s="4" t="s">
        <v>114</v>
      </c>
      <c r="F15" s="5" t="s">
        <v>129</v>
      </c>
      <c r="G15" s="5" t="s">
        <v>130</v>
      </c>
      <c r="H15" s="229">
        <v>88310003</v>
      </c>
      <c r="I15" s="2" t="s">
        <v>99</v>
      </c>
      <c r="J15" s="7" t="s">
        <v>96</v>
      </c>
      <c r="K15" s="7" t="s">
        <v>96</v>
      </c>
      <c r="L15" s="6" t="s">
        <v>100</v>
      </c>
      <c r="M15" s="6" t="s">
        <v>100</v>
      </c>
    </row>
    <row r="16" spans="2:13" s="1" customFormat="1" ht="15" customHeight="1" x14ac:dyDescent="0.25">
      <c r="B16" s="4" t="s">
        <v>142</v>
      </c>
      <c r="C16" s="2" t="s">
        <v>98</v>
      </c>
      <c r="D16" s="3">
        <v>4729</v>
      </c>
      <c r="E16" s="4" t="s">
        <v>115</v>
      </c>
      <c r="F16" s="5" t="s">
        <v>131</v>
      </c>
      <c r="G16" s="5" t="s">
        <v>118</v>
      </c>
      <c r="H16" s="229">
        <v>88210000</v>
      </c>
      <c r="I16" s="2" t="s">
        <v>99</v>
      </c>
      <c r="J16" s="7" t="s">
        <v>96</v>
      </c>
      <c r="K16" s="7" t="s">
        <v>96</v>
      </c>
      <c r="L16" s="6" t="s">
        <v>100</v>
      </c>
      <c r="M16" s="6" t="s">
        <v>100</v>
      </c>
    </row>
    <row r="17" spans="2:13" s="1" customFormat="1" ht="15" customHeight="1" x14ac:dyDescent="0.25">
      <c r="B17" s="4" t="s">
        <v>134</v>
      </c>
      <c r="C17" s="2" t="s">
        <v>98</v>
      </c>
      <c r="D17" s="3">
        <v>4877</v>
      </c>
      <c r="E17" s="4" t="s">
        <v>116</v>
      </c>
      <c r="F17" s="5" t="s">
        <v>132</v>
      </c>
      <c r="G17" s="5" t="s">
        <v>133</v>
      </c>
      <c r="H17" s="229">
        <v>88309201</v>
      </c>
      <c r="I17" s="2" t="s">
        <v>99</v>
      </c>
      <c r="J17" s="7" t="s">
        <v>96</v>
      </c>
      <c r="K17" s="7" t="s">
        <v>96</v>
      </c>
      <c r="L17" s="6" t="s">
        <v>100</v>
      </c>
      <c r="M17" s="6" t="s">
        <v>100</v>
      </c>
    </row>
  </sheetData>
  <conditionalFormatting sqref="I3:M3 I4:K17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89</v>
      </c>
    </row>
    <row r="4" spans="2:2" x14ac:dyDescent="0.3">
      <c r="B4" t="s">
        <v>42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019DAD-B44D-4CF9-A97C-2918AA03AEDA}">
  <ds:schemaRefs>
    <ds:schemaRef ds:uri="http://www.w3.org/XML/1998/namespace"/>
    <ds:schemaRef ds:uri="http://schemas.openxmlformats.org/package/2006/metadata/core-properties"/>
    <ds:schemaRef ds:uri="http://purl.org/dc/dcmitype/"/>
    <ds:schemaRef ds:uri="5ac8601b-3a8b-4d4e-8f3b-bcae1a8fb434"/>
    <ds:schemaRef ds:uri="37061bd4-4e0e-42de-a138-4f29d9d63d59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sharepoint/v3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78D6EA-80FA-4F07-B563-8E296E61ED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2026-07-20T17:30:01Z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